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0" yWindow="0" windowWidth="29085" windowHeight="21000" xr2:uid="{00000000-000D-0000-FFFF-FFFF00000000}"/>
  </bookViews>
  <sheets>
    <sheet name="FSR May 2026 - Chapter 4" sheetId="1" r:id="rId1"/>
    <sheet name="Table of Contents" sheetId="2" r:id="rId2"/>
    <sheet name="Chart 4.1" sheetId="3" r:id="rId3"/>
    <sheet name="Chart 4.2" sheetId="4" r:id="rId4"/>
    <sheet name="Chart 4.3" sheetId="5" r:id="rId5"/>
    <sheet name="Chart 4.4" sheetId="6" r:id="rId6"/>
    <sheet name="Chart 4.5" sheetId="7" r:id="rId7"/>
    <sheet name="Chart 4.6" sheetId="8" r:id="rId8"/>
    <sheet name="Chart 4.7" sheetId="9" r:id="rId9"/>
    <sheet name="Chart 4.8" sheetId="10" r:id="rId10"/>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5" i="3" l="1"/>
  <c r="P46" i="3" s="1"/>
  <c r="P47" i="3" s="1"/>
  <c r="P48" i="3" s="1"/>
  <c r="P49" i="3" s="1"/>
  <c r="P50" i="3" s="1"/>
  <c r="P51" i="3" s="1"/>
  <c r="R6" i="10" l="1"/>
  <c r="I6" i="10"/>
  <c r="R3" i="10"/>
  <c r="I3" i="10"/>
  <c r="O6" i="9"/>
  <c r="I6" i="9"/>
  <c r="O3" i="9"/>
  <c r="I3" i="9"/>
  <c r="Q6" i="8"/>
  <c r="I6" i="8"/>
  <c r="Q3" i="8"/>
  <c r="I3" i="8"/>
  <c r="O6" i="7"/>
  <c r="I6" i="7"/>
  <c r="O3" i="7"/>
  <c r="I3" i="7"/>
  <c r="I6" i="6"/>
  <c r="I3" i="6"/>
  <c r="R6" i="5"/>
  <c r="I6" i="5"/>
  <c r="R3" i="5"/>
  <c r="I3" i="5"/>
  <c r="O6" i="4"/>
  <c r="I6" i="4"/>
  <c r="O3" i="4"/>
  <c r="I3" i="4"/>
  <c r="Z6" i="3"/>
  <c r="I6" i="3"/>
  <c r="Z3" i="3"/>
  <c r="I3" i="3"/>
</calcChain>
</file>

<file path=xl/sharedStrings.xml><?xml version="1.0" encoding="utf-8"?>
<sst xmlns="http://schemas.openxmlformats.org/spreadsheetml/2006/main" count="246" uniqueCount="153">
  <si>
    <t>Chart 4.1</t>
  </si>
  <si>
    <t>Non-banks experienced correlated valuation losses and procyclical risk-asset outflows following the outbreak of the war in the Middle East</t>
  </si>
  <si>
    <t>Chart 4.2</t>
  </si>
  <si>
    <t>Non-bank portfolio valuations remain elevated and concentrated in US equities despite recent price declines and foreign exchange losses in 2025</t>
  </si>
  <si>
    <t>Chart 4.3</t>
  </si>
  <si>
    <t>Non-banks’ role in short-term sovereign bond markets increases, while macroeconomic uncertainty raises the risk of margin calls</t>
  </si>
  <si>
    <t>Chart 4.4</t>
  </si>
  <si>
    <t>Investment funds see flows out of risky assets and into safe-haven sovereign bonds when geopolitical risk materialises</t>
  </si>
  <si>
    <t>Chart 4.5</t>
  </si>
  <si>
    <t>Risk-off sentiment strongly affects high-yield corporate bond and private credit funds, with the latter facing high credit risk, especially in the software sector</t>
  </si>
  <si>
    <t>Chart 4.6</t>
  </si>
  <si>
    <t>The largest hedge funds keep on levering up, while continuously low cash buffers in the investment fund sector increase the risk of forced asset sales in stress periods</t>
  </si>
  <si>
    <t>Chart 4.7</t>
  </si>
  <si>
    <t>Insurance corporations’ solvency ratios and pension funds’ funding ratios remain strong and able to cater for risks from alternative or illiquid assets</t>
  </si>
  <si>
    <t>Chart 4.8</t>
  </si>
  <si>
    <t>Insurance corporations and pension funds actively implement hedging strategies to protect their balance sheets</t>
  </si>
  <si>
    <t>◄ Table of Contents</t>
  </si>
  <si>
    <t>a) Estimated short-term impact of geopolitical shocks on non-bank equity and bond portfolio valuations</t>
  </si>
  <si>
    <t>b) Estimated equity and high-yield bond fund flows during selected shock episodes, by investor group</t>
  </si>
  <si>
    <t>(24 Feb.-11 Apr. 2022, 2 Mar.-24 Apr. 2026; days after start of conflict, percentages of total holdings)</t>
  </si>
  <si>
    <t>(percentages of total net assets)</t>
  </si>
  <si>
    <t>Data cannot be published due to licensing agreements with data providers.</t>
  </si>
  <si>
    <t>a) Non-banks’ equity and bond portfolio valuations and equity concentration</t>
  </si>
  <si>
    <t>b) Cumulative changes in euro area non-banks’ USD equity holdings</t>
  </si>
  <si>
    <t>(Q1 2016-Q1 2026E; z-scores, percentages)</t>
  </si>
  <si>
    <t>(Q1 2024-Q1 2026E, € trillions)</t>
  </si>
  <si>
    <t>a) Euro area investor base for euro area short-term sovereign bonds</t>
  </si>
  <si>
    <t>b) Non-banks’ variation margin over initial margin posted, by derivative type</t>
  </si>
  <si>
    <t>(Q1 2021-Q4 2025, € billions)</t>
  </si>
  <si>
    <t>(1 Nov. 2025-30 Apr. 2026, variation margin/initial margin)</t>
  </si>
  <si>
    <t>Sources: ECB (SHS, EMIR) and ECB calculations.
Note: Panel a: MMF stands for money market fund.</t>
  </si>
  <si>
    <t>Impulse responses of euro area-domiciled fund flows to severe geopolitical risk shocks, by fund investment policy</t>
  </si>
  <si>
    <t>(Jan. 2002-Dec. 2023; months after shock, percentage shares of total net assets)</t>
  </si>
  <si>
    <t>a) Cumulative flows into European bond funds</t>
  </si>
  <si>
    <t>b) Share of payment-in-kind loans in US business development companies</t>
  </si>
  <si>
    <t>(16 Feb.-19 May 2026; days before/after outbreak, percentage shares of total net assets)</t>
  </si>
  <si>
    <t>(Q2 2023-Q3 2025, percentages)</t>
  </si>
  <si>
    <t>Sources: EPFR Global and S&amp;P Global Ratings Private Markets Analytics.
Notes: Panel a: “Start of Middle East war” refers to 2 March 2026, the first trading day after the initial strikes on Iran on 28 February 2026. 0 on the x-axis marks the event date and other values indicate the business days before and after the event. Fund flows are cumulative and rebased to zero on the last trading day before the war (27 February).The sample is based on globally domiciled funds investing primarily in Western European bonds, which include bonds issued in Austria, Belgium, Denmark, Finland, France, Germany, Greece, Ireland, Italy, the Netherlands, Norway, Portugal, Spain, Sweden, Switzerland, United Kingdom. Panel b: the chart shows the share of loan assets making payments in kind (PIK) in total loan assets (at fair value) across all business development companies (including publicly traded, non-traded and interval funds) and compares it with the share of PIK loans in the software sector and related sectors (IT services and healthcare technology).</t>
  </si>
  <si>
    <t>a) Financial leverage ratios of US and euro area-domiciled hedge funds</t>
  </si>
  <si>
    <t>b) Euro area bond funds’ cash holdings</t>
  </si>
  <si>
    <t>a) Solvency measures for EEA insurance corporations and pension funds</t>
  </si>
  <si>
    <t>b) Share of selected alternative assets in total assets held by euro area insurance corporations and pension funds</t>
  </si>
  <si>
    <t>(Q1 2021-Q3 2025, percentages)</t>
  </si>
  <si>
    <t>(Q4 2022-Q4 2025; € billons, percentages)</t>
  </si>
  <si>
    <t>a) Gross notional derivatives exposures of insurance corporations and pension funds, by business type</t>
  </si>
  <si>
    <t>b) Net currency hedging</t>
  </si>
  <si>
    <t>(31 Dec. 2025, € trillions)</t>
  </si>
  <si>
    <t>(Q4 2024-Q1 2026, € billions)</t>
  </si>
  <si>
    <t>Sources: ECB (EMIR) and ECB calculations.
Notes: Panel b: net currency hedging is the net notional amount expressed in euro summed across all types of FX derivatives. For each sector, net currency hedging is shown for EUR/USD transactions alone and for all net currency hedging positions aggregated across EUR/FCY positions. FCY stands for foreign currency.</t>
  </si>
  <si>
    <t>Russia-Ukraine war</t>
  </si>
  <si>
    <t>Middle East war</t>
  </si>
  <si>
    <t>Sovereign Bonds</t>
  </si>
  <si>
    <t>Corporate Bonds</t>
  </si>
  <si>
    <t>EA Equities</t>
  </si>
  <si>
    <t>US Equities</t>
  </si>
  <si>
    <t>Other Equities</t>
  </si>
  <si>
    <t>Total (right-hand scale)</t>
  </si>
  <si>
    <t>Change in holdings</t>
  </si>
  <si>
    <t>Transactions</t>
  </si>
  <si>
    <t>Exchange rate changes</t>
  </si>
  <si>
    <t>Price changes</t>
  </si>
  <si>
    <t>Q4</t>
  </si>
  <si>
    <t>2024</t>
  </si>
  <si>
    <t>Q1</t>
  </si>
  <si>
    <t>Q2</t>
  </si>
  <si>
    <t>Q3</t>
  </si>
  <si>
    <t>2025</t>
  </si>
  <si>
    <t>2026</t>
  </si>
  <si>
    <t xml:space="preserve">Q1E </t>
  </si>
  <si>
    <t>Other euro area investors</t>
  </si>
  <si>
    <t>Insurance corporations</t>
  </si>
  <si>
    <t>Pension funds</t>
  </si>
  <si>
    <t>Insurance corporations and pension funds</t>
  </si>
  <si>
    <t xml:space="preserve">Money market funds </t>
  </si>
  <si>
    <t>Non-MMF investment funds</t>
  </si>
  <si>
    <t>Currency derivatives (right-hand scale)</t>
  </si>
  <si>
    <t>Interest rate derivatives</t>
  </si>
  <si>
    <t>Equity</t>
  </si>
  <si>
    <t>Mean impulse response to a severe geopolitical risk shock</t>
  </si>
  <si>
    <t>Russian invasion of Ukraine: realised flows</t>
  </si>
  <si>
    <t>2026 Middle East war: realised flows</t>
  </si>
  <si>
    <t>2026 Middle East war: predicted flows</t>
  </si>
  <si>
    <t>PIK as share of total loan assets</t>
  </si>
  <si>
    <t>PIK as share of loan assets to software firms</t>
  </si>
  <si>
    <t>Q2 2023</t>
  </si>
  <si>
    <t>Q3 2023</t>
  </si>
  <si>
    <t>Q4 2023</t>
  </si>
  <si>
    <t>Q1 2024</t>
  </si>
  <si>
    <t>Q2 2024</t>
  </si>
  <si>
    <t>Q3 2024</t>
  </si>
  <si>
    <t>Q4 2024</t>
  </si>
  <si>
    <t>Q1 2025</t>
  </si>
  <si>
    <t>Q2 2025</t>
  </si>
  <si>
    <t>Q3 2025</t>
  </si>
  <si>
    <t>All US hedge funds</t>
  </si>
  <si>
    <t>US relative value strategy funds</t>
  </si>
  <si>
    <t>Largest 50 US funds</t>
  </si>
  <si>
    <t>Euro area-domiciled hedge funds (right-hand scale)</t>
  </si>
  <si>
    <t>Q4 2021</t>
  </si>
  <si>
    <t>Q1 2022</t>
  </si>
  <si>
    <t>Q2 2022</t>
  </si>
  <si>
    <t>Q3 2022</t>
  </si>
  <si>
    <t>Q4 2022</t>
  </si>
  <si>
    <t>Q1 2023</t>
  </si>
  <si>
    <t>Q1 2026</t>
  </si>
  <si>
    <t xml:space="preserve">Pension funds </t>
  </si>
  <si>
    <t>Direct loans</t>
  </si>
  <si>
    <t>Other alternative funds (incl. private credit funds)</t>
  </si>
  <si>
    <t xml:space="preserve">Infrastructure funds </t>
  </si>
  <si>
    <t xml:space="preserve">Private equity funds </t>
  </si>
  <si>
    <t xml:space="preserve">Collateralised securities </t>
  </si>
  <si>
    <t>Share of total assets (right-hand scale)</t>
  </si>
  <si>
    <t>Composite</t>
  </si>
  <si>
    <t>Life</t>
  </si>
  <si>
    <t>Non-life</t>
  </si>
  <si>
    <t>Reinsurance</t>
  </si>
  <si>
    <t>Commodity</t>
  </si>
  <si>
    <t>Credit</t>
  </si>
  <si>
    <t>Currency</t>
  </si>
  <si>
    <t>Interest rates</t>
  </si>
  <si>
    <t>EUR/USD or USD/EUR</t>
  </si>
  <si>
    <t>All other EUR/FCY or FCY/EUR</t>
  </si>
  <si>
    <t>Q4 24</t>
  </si>
  <si>
    <t>Q1 25</t>
  </si>
  <si>
    <t>Q2 25</t>
  </si>
  <si>
    <t>Q3 25</t>
  </si>
  <si>
    <t>Q4 25</t>
  </si>
  <si>
    <t>Q1 26</t>
  </si>
  <si>
    <t>Financial Stability Review</t>
  </si>
  <si>
    <t>Charts and Data</t>
  </si>
  <si>
    <t>Chapter 4</t>
  </si>
  <si>
    <t>Date</t>
  </si>
  <si>
    <t>Confidence interval lower bound</t>
  </si>
  <si>
    <t>Confidence interval upper bound</t>
  </si>
  <si>
    <t>Days</t>
  </si>
  <si>
    <t>Sources: EPFR Global, ECB (CSDB, SHS) and ECB calculations.
Notes: Panel a: estimated portfolio losses approximated on the basis of portfolio composition at the end of the previous quarter and daily changes in benchmark bond and equity prices following the start of the respective conflict. Only business days are included, starting from the onset of each event. Panel b: average 20 business day cumulative flows into euro area-domiciled equity and high-yield corporate bond funds after 7 March 2022 (euro area fund outflows following the invasion of Ukraine), 2 April 2025 (US tariff shock) and 28 February 2026 (start of Middle East war). Investor base for funds assigned on the basis of the largest holder sector.</t>
  </si>
  <si>
    <t>Sources: EPFR Global, Bloomberg Finance L.P., ECB (CSDB, SHS, EXR) and ECB calculations.
Notes: Q1 2026 values are estimates. Panel a: holdings are projected by repricing the Q4 2025 portfolio composition using the latest available Q1 2026 prices. Changes in estimated Q1 concentration therefore reflect only relative asset price movements, not active portfolio management. The price/earnings ratio calculation is limited to non-bank holdings within the S&amp;P 500, STOXX Europe 600, Nikkei 225 and FTSE 100 indices, accounting for their changing compositions over time. The metric used is the 12-month forward price/earnings ratio. The spreads are calculated as the difference between an individual security’s yield to maturity and a corresponding benchmark rate. Euro-denominated holdings are benchmarked against the euro area ten-year government benchmark bond yield while US dollar and all other currency holdings are benchmarked against the ten-year US Treasury yield. Each security’s yield is compared with a common ten-year benchmark, regardless of its individual maturity. Panel b: total holdings are calculated by repricing the Q4 2025 portfolio using the latest available Q1 2026 prices, while transaction estimates are based on Q4 2025 transaction volume scaled by the percentage flows (as a share of total net assets) into US equities reported by euro area-domiciled funds during Q1 2026.</t>
  </si>
  <si>
    <t>Sources: US Office of Financial Research, ECB (IVF), EPFR Global and Bloomberg Finance L.P.
Note: Panel b: the latest observation in the May series is for 19 May 2026.</t>
  </si>
  <si>
    <t>(Q1 2023-Q4 2025, ratio of total assets to own funds)</t>
  </si>
  <si>
    <t>(Jan. 2025-May 2026; percentage shares of total assets, index)</t>
  </si>
  <si>
    <t>Q3 2021</t>
  </si>
  <si>
    <t>Q2 2021</t>
  </si>
  <si>
    <t>Q1 2021</t>
  </si>
  <si>
    <r>
      <t>Sources: ECB (SHS, CSDB), EPFR Global, Bloomberg Finance L.P. and ECB calculations.
Notes: Impulse responses to a severe global geopolitical shock of 6 standard deviations (Caldara and Iacoviello*), based on a Bayesian vector autoregression model with monthly data from January 2002 to December 2023 as presented in Dieckelmann et al.** All responses are based on separate model estimations that include the geopolitical risk index, one category of cumulative flows into euro area-domiciled equity or bond funds, the VSTOXX index, the EURO STOXX 50 index and the two-year Bund rate. The shocks are identified using a Cholesky decomposition, with geopolitical risk ordered first. All values statistically significant at levels of at least 10%. The latest observations for realised flows in 2026 are for 19 May 2026.
*) Caldara, D. and Iacoviello, M., “</t>
    </r>
    <r>
      <rPr>
        <u/>
        <sz val="6.5"/>
        <color rgb="FF0563C1"/>
        <rFont val="Arial"/>
        <family val="2"/>
      </rPr>
      <t>Measuring Geopolitical Risk</t>
    </r>
    <r>
      <rPr>
        <sz val="6.5"/>
        <color rgb="FF003299"/>
        <rFont val="Arial"/>
        <family val="2"/>
      </rPr>
      <t>”, American Economic Review, Vol. 112, No 4, April 2022, pp. 1194-1225.
**) Dieckelmann, D., Kaufmann, C., Larkou, C., McQuade, P., Negri, C., Pancaro, C. and Rößler, D., “</t>
    </r>
    <r>
      <rPr>
        <u/>
        <sz val="6.5"/>
        <color rgb="FF0563C1"/>
        <rFont val="Arial"/>
        <family val="2"/>
      </rPr>
      <t>Turbulent times: geopolitical risk and its impact on euro area financial stability</t>
    </r>
    <r>
      <rPr>
        <sz val="6.5"/>
        <color rgb="FF003299"/>
        <rFont val="Arial"/>
        <family val="2"/>
      </rPr>
      <t>”, Financial Stability Review, ECB, May 2024.</t>
    </r>
  </si>
  <si>
    <t>Equity fund flows</t>
  </si>
  <si>
    <t>Months after shock</t>
  </si>
  <si>
    <t>Sovereign bond fund flows</t>
  </si>
  <si>
    <t>Corporate bond fund flows</t>
  </si>
  <si>
    <r>
      <t xml:space="preserve">Sources: EIOPA and ECB calculations.
Notes: Panel a: the chart uses data from the European Insurance and Occupational Pensions Authority (EIOPA) and shows medians for all insurance corporations and pension funds based in the European Economic Area (EEA). Insurance corporations are subject to Solvency II*, which requires a minimum solvency capital ratio of 100%. Pension funds, by contrast, follow the IORP II framework**, which does not set a uniform EU‑wide funding ratio; national authorities define their own funding rules, typically requiring sufficient assets and recovery plans when schemes are underfunded. The funding ratio is defined as the ratio of assets to technical provisions. Panel b: “Pension funds” includes only occupational pension funds; “Direct loans” excludes mortgages; “Other alternative funds” covers alternative funds as categorised by EIOPA, which also includes private credit funds. The series refer to year-end data. Alternative assets in previous editions of the Financial Stability Review included real estate exposures, which have been excluded here. This was done to align more closely with the EIOPA methodology used to derive private credit exposures.
*) </t>
    </r>
    <r>
      <rPr>
        <u/>
        <sz val="6.5"/>
        <color rgb="FF0563C1"/>
        <rFont val="Arial"/>
        <family val="2"/>
      </rPr>
      <t>Directive 2009/138/EC of the European Parliament and of the Council of 25 November 2009 on the taking-up and pursuit of the business of Insurance and Reinsurance (Solvency II)</t>
    </r>
    <r>
      <rPr>
        <sz val="6.5"/>
        <color rgb="FF003299"/>
        <rFont val="Arial"/>
        <family val="2"/>
      </rPr>
      <t xml:space="preserve"> (OJ L 335, 17.12.2009, p. 1).
**) </t>
    </r>
    <r>
      <rPr>
        <u/>
        <sz val="6.5"/>
        <color rgb="FF0563C1"/>
        <rFont val="Arial"/>
        <family val="2"/>
      </rPr>
      <t>Directive (EU) 2016/2341 of the European Parliament and of the Council of 14 December 2016 on the activities and supervision of institutions for occupational retirement provision (IORPs)</t>
    </r>
    <r>
      <rPr>
        <sz val="6.5"/>
        <color rgb="FF003299"/>
        <rFont val="Arial"/>
        <family val="2"/>
      </rPr>
      <t xml:space="preserve"> (OJ L 354, 23.12.2016, p. 37).</t>
    </r>
  </si>
  <si>
    <t>4.1 The non-bank financial sector weathers geopolitical risks</t>
  </si>
  <si>
    <t>4.2 Investment fund flows remain sensitive, with private credit adding further risk</t>
  </si>
  <si>
    <t>4.3 Resilient insurance and pension fund sectors face volatile markets</t>
  </si>
  <si>
    <t>Table of Contents – Chapter 4 – Non-bank financial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</si>
</sst>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6" formatCode="0.000"/>
  </numFmts>
  <fonts count="16"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b/>
      <sz val="8"/>
      <color rgb="FF003299"/>
      <name val="Arial"/>
      <family val="2"/>
    </font>
    <font>
      <sz val="8"/>
      <color rgb="FF003299"/>
      <name val="Arial"/>
      <family val="2"/>
    </font>
    <font>
      <b/>
      <sz val="12"/>
      <color rgb="FFFFFFFF"/>
      <name val="Arial"/>
      <family val="2"/>
    </font>
    <font>
      <u/>
      <sz val="9"/>
      <color rgb="FF0563C1"/>
      <name val="Arial"/>
      <family val="2"/>
    </font>
    <font>
      <u/>
      <sz val="6.5"/>
      <color rgb="FF0563C1"/>
      <name val="Arial"/>
      <family val="2"/>
    </font>
    <font>
      <b/>
      <sz val="20"/>
      <color rgb="FF003299"/>
      <name val="Arial"/>
      <family val="2"/>
    </font>
    <font>
      <sz val="14"/>
      <color rgb="FF003299"/>
      <name val="Arial"/>
      <family val="2"/>
    </font>
    <font>
      <sz val="8"/>
      <color theme="1"/>
      <name val="Arial"/>
      <family val="2"/>
    </font>
    <font>
      <b/>
      <sz val="8"/>
      <color theme="1"/>
      <name val="Arial"/>
      <family val="2"/>
    </font>
  </fonts>
  <fills count="8">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s>
  <borders count="10">
    <border>
      <left/>
      <right/>
      <top/>
      <bottom/>
      <diagonal/>
    </border>
    <border>
      <left/>
      <right/>
      <top/>
      <bottom style="medium">
        <color rgb="FF003299"/>
      </bottom>
      <diagonal/>
    </border>
    <border>
      <left/>
      <right/>
      <top/>
      <bottom style="thin">
        <color rgb="FFCCCCCC"/>
      </bottom>
      <diagonal/>
    </border>
    <border>
      <left/>
      <right style="thin">
        <color rgb="FFCCCCCC"/>
      </right>
      <top/>
      <bottom/>
      <diagonal/>
    </border>
    <border>
      <left/>
      <right style="thin">
        <color rgb="FFCCCCCC"/>
      </right>
      <top/>
      <bottom style="thin">
        <color rgb="FFCCCCCC"/>
      </bottom>
      <diagonal/>
    </border>
    <border>
      <left/>
      <right style="thin">
        <color rgb="FFCCCCCC"/>
      </right>
      <top/>
      <bottom style="medium">
        <color rgb="FF003299"/>
      </bottom>
      <diagonal/>
    </border>
    <border>
      <left style="thin">
        <color rgb="FFCCCCCC"/>
      </left>
      <right/>
      <top/>
      <bottom/>
      <diagonal/>
    </border>
    <border>
      <left style="thin">
        <color rgb="FFCCCCCC"/>
      </left>
      <right/>
      <top/>
      <bottom style="medium">
        <color rgb="FF003299"/>
      </bottom>
      <diagonal/>
    </border>
    <border>
      <left style="thin">
        <color rgb="FFCCCCCC"/>
      </left>
      <right/>
      <top/>
      <bottom style="thin">
        <color rgb="FFCCCCCC"/>
      </bottom>
      <diagonal/>
    </border>
    <border>
      <left style="thin">
        <color rgb="FF003299"/>
      </left>
      <right style="thin">
        <color rgb="FF003299"/>
      </right>
      <top style="thin">
        <color rgb="FF003299"/>
      </top>
      <bottom style="thin">
        <color rgb="FF003299"/>
      </bottom>
      <diagonal/>
    </border>
  </borders>
  <cellStyleXfs count="1">
    <xf numFmtId="0" fontId="0" fillId="0" borderId="0"/>
  </cellStyleXfs>
  <cellXfs count="69">
    <xf numFmtId="0" fontId="0" fillId="0" borderId="0" xfId="0"/>
    <xf numFmtId="0" fontId="1" fillId="2" borderId="0" xfId="0" applyFont="1" applyFill="1" applyAlignment="1">
      <alignment horizontal="left" vertical="center"/>
    </xf>
    <xf numFmtId="0" fontId="0" fillId="2" borderId="0" xfId="0" applyFill="1"/>
    <xf numFmtId="0" fontId="0" fillId="3" borderId="0" xfId="0" applyFill="1"/>
    <xf numFmtId="0" fontId="8" fillId="0" borderId="0" xfId="0" applyFont="1" applyAlignment="1">
      <alignment horizontal="left" vertical="top" wrapText="1"/>
    </xf>
    <xf numFmtId="0" fontId="0" fillId="2" borderId="6" xfId="0" applyFill="1" applyBorder="1"/>
    <xf numFmtId="0" fontId="0" fillId="2" borderId="3" xfId="0" applyFill="1" applyBorder="1"/>
    <xf numFmtId="0" fontId="0" fillId="2" borderId="7" xfId="0" applyFill="1" applyBorder="1"/>
    <xf numFmtId="0" fontId="0" fillId="2" borderId="1" xfId="0" applyFill="1" applyBorder="1"/>
    <xf numFmtId="0" fontId="0" fillId="2" borderId="5" xfId="0" applyFill="1" applyBorder="1"/>
    <xf numFmtId="0" fontId="0" fillId="0" borderId="0" xfId="0"/>
    <xf numFmtId="0" fontId="0" fillId="5" borderId="0" xfId="0" applyFill="1"/>
    <xf numFmtId="0" fontId="0" fillId="6" borderId="0" xfId="0" applyFill="1"/>
    <xf numFmtId="0" fontId="12" fillId="0" borderId="0" xfId="0" applyFont="1" applyAlignment="1">
      <alignment vertical="center"/>
    </xf>
    <xf numFmtId="0" fontId="13" fillId="6" borderId="0" xfId="0" applyFont="1" applyFill="1" applyAlignment="1">
      <alignment vertical="center"/>
    </xf>
    <xf numFmtId="0" fontId="14" fillId="0" borderId="0" xfId="0" applyFont="1"/>
    <xf numFmtId="0" fontId="15" fillId="0" borderId="0" xfId="0" applyFont="1" applyAlignment="1">
      <alignment horizontal="center"/>
    </xf>
    <xf numFmtId="1" fontId="14" fillId="0" borderId="0" xfId="0" applyNumberFormat="1" applyFont="1"/>
    <xf numFmtId="0" fontId="15" fillId="0" borderId="0" xfId="0" applyFont="1"/>
    <xf numFmtId="14" fontId="14" fillId="0" borderId="0" xfId="0" applyNumberFormat="1" applyFont="1"/>
    <xf numFmtId="14" fontId="15" fillId="0" borderId="0" xfId="0" applyNumberFormat="1" applyFont="1"/>
    <xf numFmtId="0" fontId="7" fillId="0" borderId="0" xfId="0" applyFont="1" applyAlignment="1">
      <alignment horizontal="left" vertical="top" wrapText="1"/>
    </xf>
    <xf numFmtId="0" fontId="15" fillId="0" borderId="0" xfId="0" applyFont="1" applyAlignment="1">
      <alignment horizontal="left"/>
    </xf>
    <xf numFmtId="14" fontId="14" fillId="0" borderId="0" xfId="0" applyNumberFormat="1" applyFont="1" applyAlignment="1">
      <alignment horizontal="right"/>
    </xf>
    <xf numFmtId="2" fontId="14" fillId="0" borderId="0" xfId="0" applyNumberFormat="1" applyFont="1"/>
    <xf numFmtId="0" fontId="14" fillId="0" borderId="0" xfId="0" applyFont="1"/>
    <xf numFmtId="0" fontId="14" fillId="0" borderId="0" xfId="0" applyFont="1"/>
    <xf numFmtId="0" fontId="8" fillId="0" borderId="0" xfId="0" applyFont="1" applyAlignment="1">
      <alignment horizontal="left" vertical="center" wrapText="1"/>
    </xf>
    <xf numFmtId="0" fontId="8" fillId="0" borderId="0" xfId="0" applyFont="1" applyAlignment="1">
      <alignment vertical="center" wrapText="1"/>
    </xf>
    <xf numFmtId="0" fontId="13" fillId="6" borderId="0" xfId="0" applyFont="1" applyFill="1" applyAlignment="1">
      <alignment horizontal="left" vertical="top" wrapText="1"/>
    </xf>
    <xf numFmtId="0" fontId="0" fillId="0" borderId="2" xfId="0" applyBorder="1"/>
    <xf numFmtId="0" fontId="9" fillId="3" borderId="0" xfId="0" applyFont="1" applyFill="1" applyAlignment="1">
      <alignment horizontal="left" vertical="center"/>
    </xf>
    <xf numFmtId="0" fontId="5" fillId="2" borderId="6" xfId="0" applyFont="1" applyFill="1" applyBorder="1" applyAlignment="1">
      <alignment horizontal="left" vertical="top" wrapText="1"/>
    </xf>
    <xf numFmtId="0" fontId="0" fillId="0" borderId="0" xfId="0"/>
    <xf numFmtId="0" fontId="0" fillId="0" borderId="3" xfId="0" applyBorder="1"/>
    <xf numFmtId="0" fontId="0" fillId="0" borderId="8" xfId="0" applyBorder="1"/>
    <xf numFmtId="0" fontId="0" fillId="0" borderId="4" xfId="0" applyBorder="1"/>
    <xf numFmtId="0" fontId="7" fillId="0" borderId="0" xfId="0" applyFont="1" applyAlignment="1">
      <alignment horizontal="left" vertical="center" wrapText="1"/>
    </xf>
    <xf numFmtId="0" fontId="14" fillId="0" borderId="0" xfId="0" applyFont="1"/>
    <xf numFmtId="0" fontId="7" fillId="4" borderId="9" xfId="0" applyFont="1" applyFill="1" applyBorder="1" applyAlignment="1">
      <alignment horizontal="center" vertical="center" wrapText="1"/>
    </xf>
    <xf numFmtId="0" fontId="14" fillId="4" borderId="9" xfId="0" applyFont="1" applyFill="1" applyBorder="1"/>
    <xf numFmtId="0" fontId="6" fillId="2" borderId="6" xfId="0" applyFont="1" applyFill="1" applyBorder="1" applyAlignment="1">
      <alignment horizontal="left" vertical="top" wrapText="1"/>
    </xf>
    <xf numFmtId="0" fontId="0" fillId="0" borderId="6" xfId="0" applyBorder="1"/>
    <xf numFmtId="0" fontId="2" fillId="2" borderId="0" xfId="0" applyFont="1" applyFill="1" applyBorder="1" applyAlignment="1">
      <alignment horizontal="left" wrapText="1"/>
    </xf>
    <xf numFmtId="0" fontId="0" fillId="0" borderId="0" xfId="0" applyBorder="1"/>
    <xf numFmtId="0" fontId="3" fillId="2" borderId="6" xfId="0" applyFont="1" applyFill="1" applyBorder="1" applyAlignment="1">
      <alignment horizontal="left" wrapText="1"/>
    </xf>
    <xf numFmtId="0" fontId="0" fillId="0" borderId="7" xfId="0" applyBorder="1"/>
    <xf numFmtId="0" fontId="0" fillId="0" borderId="1" xfId="0" applyBorder="1"/>
    <xf numFmtId="0" fontId="0" fillId="0" borderId="5" xfId="0" applyBorder="1"/>
    <xf numFmtId="0" fontId="5" fillId="2" borderId="0" xfId="0" applyFont="1" applyFill="1" applyAlignment="1">
      <alignment horizontal="left" vertical="top" wrapText="1"/>
    </xf>
    <xf numFmtId="0" fontId="15" fillId="0" borderId="0" xfId="0" applyFont="1" applyAlignment="1">
      <alignment horizontal="center"/>
    </xf>
    <xf numFmtId="0" fontId="14" fillId="0" borderId="0" xfId="0" applyFont="1" applyAlignment="1">
      <alignment horizontal="center"/>
    </xf>
    <xf numFmtId="0" fontId="4" fillId="2" borderId="6" xfId="0" applyFont="1" applyFill="1" applyBorder="1" applyAlignment="1">
      <alignment horizontal="left" vertical="top" wrapText="1"/>
    </xf>
    <xf numFmtId="0" fontId="4" fillId="2" borderId="0" xfId="0" applyFont="1" applyFill="1" applyAlignment="1">
      <alignment horizontal="left" vertical="top" wrapText="1"/>
    </xf>
    <xf numFmtId="0" fontId="8" fillId="0" borderId="0" xfId="0" applyFont="1" applyAlignment="1">
      <alignment horizontal="left" vertical="center" wrapText="1"/>
    </xf>
    <xf numFmtId="0" fontId="5" fillId="2" borderId="8" xfId="0" applyFont="1" applyFill="1" applyBorder="1" applyAlignment="1">
      <alignment horizontal="left" vertical="top" wrapText="1"/>
    </xf>
    <xf numFmtId="0" fontId="8" fillId="0" borderId="0" xfId="0" applyFont="1" applyAlignment="1">
      <alignment vertical="center" wrapText="1"/>
    </xf>
    <xf numFmtId="0" fontId="14" fillId="0" borderId="0" xfId="0" applyFont="1" applyAlignment="1">
      <alignment horizontal="center" vertical="center" wrapText="1"/>
    </xf>
    <xf numFmtId="0" fontId="0" fillId="7" borderId="0" xfId="0" applyFill="1"/>
    <xf numFmtId="166" fontId="14" fillId="0" borderId="0" xfId="0" applyNumberFormat="1" applyFont="1"/>
    <xf numFmtId="0" fontId="14" fillId="0" borderId="0" xfId="0" applyFont="1" applyAlignment="1">
      <alignment horizontal="center" vertical="center"/>
    </xf>
    <xf numFmtId="0" fontId="14" fillId="0" borderId="0" xfId="0" applyFont="1" applyAlignment="1">
      <alignment horizontal="center" vertical="center"/>
    </xf>
    <xf numFmtId="0" fontId="7" fillId="0" borderId="0" xfId="0" applyFont="1" applyAlignment="1">
      <alignment vertical="center" wrapText="1"/>
    </xf>
    <xf numFmtId="0" fontId="0" fillId="6" borderId="0" xfId="0" applyFill="1" applyBorder="1"/>
    <xf numFmtId="0" fontId="10" fillId="6" borderId="0" xfId="0" applyFont="1" applyFill="1" applyBorder="1" applyAlignment="1">
      <alignment horizontal="left" vertical="center"/>
    </xf>
    <xf numFmtId="0" fontId="10" fillId="6" borderId="0" xfId="0" applyFont="1" applyFill="1" applyBorder="1" applyAlignment="1">
      <alignment horizontal="left" vertical="center"/>
    </xf>
    <xf numFmtId="0" fontId="2" fillId="6" borderId="0" xfId="0" applyFont="1" applyFill="1" applyBorder="1" applyAlignment="1">
      <alignment horizontal="left"/>
    </xf>
    <xf numFmtId="0" fontId="0" fillId="6" borderId="0" xfId="0" applyFill="1" applyBorder="1"/>
    <xf numFmtId="0" fontId="0" fillId="6" borderId="0" xfId="0" applyFill="1" applyBorder="1" applyAlignment="1">
      <alignment horizontal="left"/>
    </xf>
  </cellXfs>
  <cellStyles count="1">
    <cellStyle name="Normal" xfId="0" builtinId="0"/>
  </cellStyles>
  <dxfs count="0"/>
  <tableStyles count="1" defaultTableStyle="TableStyleMedium9" defaultPivotStyle="PivotStyleLight16">
    <tableStyle name="Invisible" pivot="0" table="0" count="0" xr9:uid="{A79DA988-2BB9-477C-BFAF-EF93E85389FC}"/>
  </tableStyles>
  <colors>
    <mruColors>
      <color rgb="FF00329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16452</xdr:colOff>
      <xdr:row>41</xdr:row>
      <xdr:rowOff>22860</xdr:rowOff>
    </xdr:to>
    <xdr:pic>
      <xdr:nvPicPr>
        <xdr:cNvPr id="2" name="Picture 1">
          <a:extLst>
            <a:ext uri="{FF2B5EF4-FFF2-40B4-BE49-F238E27FC236}">
              <a16:creationId xmlns:a16="http://schemas.microsoft.com/office/drawing/2014/main" id="{4E3CB18E-72B2-455B-A3F2-3B6DC3BD8A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398145</xdr:colOff>
      <xdr:row>5</xdr:row>
      <xdr:rowOff>74295</xdr:rowOff>
    </xdr:to>
    <xdr:pic>
      <xdr:nvPicPr>
        <xdr:cNvPr id="3" name="Picture 2" descr="P:\General\EUD\Word\ECB Templates\Logo\ECB\ECB_EN_RGB.emf">
          <a:extLst>
            <a:ext uri="{FF2B5EF4-FFF2-40B4-BE49-F238E27FC236}">
              <a16:creationId xmlns:a16="http://schemas.microsoft.com/office/drawing/2014/main" id="{4B24D938-EBD1-45B3-A0C2-97832EC7FEE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7CD82E0B-0907-44B6-9289-AB08E33B7C18}"/>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8CD54A7B-DE1C-41CD-BE8F-E802A0DAAC31}"/>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4 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81250"/>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3</xdr:col>
      <xdr:colOff>0</xdr:colOff>
      <xdr:row>9</xdr:row>
      <xdr:rowOff>0</xdr:rowOff>
    </xdr:from>
    <xdr:to>
      <xdr:col>5</xdr:col>
      <xdr:colOff>692266</xdr:colOff>
      <xdr:row>22</xdr:row>
      <xdr:rowOff>10795</xdr:rowOff>
    </xdr:to>
    <xdr:pic>
      <xdr:nvPicPr>
        <xdr:cNvPr id="4" name="Picture 3">
          <a:extLst>
            <a:ext uri="{FF2B5EF4-FFF2-40B4-BE49-F238E27FC236}">
              <a16:creationId xmlns:a16="http://schemas.microsoft.com/office/drawing/2014/main" id="{B8F2AE75-71B4-05D0-8701-ADE63DFE5D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3932" y="1714500"/>
          <a:ext cx="2268220" cy="248729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90775"/>
    <xdr:pic>
      <xdr:nvPicPr>
        <xdr:cNvPr id="2" name="Image 1" descr="Pictu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390775"/>
    <xdr:pic>
      <xdr:nvPicPr>
        <xdr:cNvPr id="3" name="Image 2" descr="Pictur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90775"/>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524125"/>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4572000" cy="2619375"/>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2</xdr:col>
      <xdr:colOff>784225</xdr:colOff>
      <xdr:row>21</xdr:row>
      <xdr:rowOff>104140</xdr:rowOff>
    </xdr:to>
    <xdr:pic>
      <xdr:nvPicPr>
        <xdr:cNvPr id="4" name="Picture 3">
          <a:extLst>
            <a:ext uri="{FF2B5EF4-FFF2-40B4-BE49-F238E27FC236}">
              <a16:creationId xmlns:a16="http://schemas.microsoft.com/office/drawing/2014/main" id="{FC0C973A-EA79-D8FB-6081-9903B91AD1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0"/>
          <a:ext cx="2365375" cy="2390140"/>
        </a:xfrm>
        <a:prstGeom prst="rect">
          <a:avLst/>
        </a:prstGeom>
        <a:noFill/>
      </xdr:spPr>
    </xdr:pic>
    <xdr:clientData/>
  </xdr:twoCellAnchor>
  <xdr:twoCellAnchor editAs="oneCell">
    <xdr:from>
      <xdr:col>3</xdr:col>
      <xdr:colOff>0</xdr:colOff>
      <xdr:row>9</xdr:row>
      <xdr:rowOff>0</xdr:rowOff>
    </xdr:from>
    <xdr:to>
      <xdr:col>5</xdr:col>
      <xdr:colOff>687070</xdr:colOff>
      <xdr:row>21</xdr:row>
      <xdr:rowOff>104140</xdr:rowOff>
    </xdr:to>
    <xdr:pic>
      <xdr:nvPicPr>
        <xdr:cNvPr id="5" name="Picture 4">
          <a:extLst>
            <a:ext uri="{FF2B5EF4-FFF2-40B4-BE49-F238E27FC236}">
              <a16:creationId xmlns:a16="http://schemas.microsoft.com/office/drawing/2014/main" id="{7E74BDB9-2C56-FC1F-E461-F2A2219D9C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1725" y="1714500"/>
          <a:ext cx="2268220" cy="239014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9077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400300"/>
    <xdr:pic>
      <xdr:nvPicPr>
        <xdr:cNvPr id="3" name="Image 2" descr="Picture">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3</xdr:col>
      <xdr:colOff>0</xdr:colOff>
      <xdr:row>9</xdr:row>
      <xdr:rowOff>0</xdr:rowOff>
    </xdr:from>
    <xdr:ext cx="2286000" cy="2609850"/>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2</xdr:col>
      <xdr:colOff>699396</xdr:colOff>
      <xdr:row>22</xdr:row>
      <xdr:rowOff>41461</xdr:rowOff>
    </xdr:to>
    <xdr:pic>
      <xdr:nvPicPr>
        <xdr:cNvPr id="4" name="Picture 3">
          <a:extLst>
            <a:ext uri="{FF2B5EF4-FFF2-40B4-BE49-F238E27FC236}">
              <a16:creationId xmlns:a16="http://schemas.microsoft.com/office/drawing/2014/main" id="{920048C0-C1B9-8A75-E84C-73667C7676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64926"/>
          <a:ext cx="2268220" cy="259080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9</xdr:row>
      <xdr:rowOff>0</xdr:rowOff>
    </xdr:from>
    <xdr:ext cx="2286000" cy="2505075"/>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505075"/>
    <xdr:pic>
      <xdr:nvPicPr>
        <xdr:cNvPr id="3" name="Image 2" descr="Picture">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www.aeaweb.org/articles?id=10.1257/aer.20191823"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eur-lex.europa.eu/eli/dir/2009/138/oj/eng"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zoomScaleNormal="100" workbookViewId="0"/>
  </sheetViews>
  <sheetFormatPr defaultColWidth="9.140625" defaultRowHeight="15" x14ac:dyDescent="0.25"/>
  <cols>
    <col min="1" max="16384" width="9.140625" style="10"/>
  </cols>
  <sheetData>
    <row r="1" spans="1:12" x14ac:dyDescent="0.25">
      <c r="A1" s="11"/>
      <c r="B1" s="11"/>
      <c r="C1" s="11"/>
      <c r="D1" s="11"/>
      <c r="E1" s="11"/>
      <c r="F1" s="11"/>
      <c r="G1" s="11"/>
      <c r="H1" s="11"/>
      <c r="I1" s="11"/>
      <c r="J1" s="11"/>
      <c r="K1" s="11"/>
      <c r="L1" s="11"/>
    </row>
    <row r="2" spans="1:12" x14ac:dyDescent="0.25">
      <c r="A2" s="11"/>
      <c r="B2" s="11"/>
      <c r="C2" s="11"/>
      <c r="D2" s="11"/>
      <c r="E2" s="11"/>
      <c r="F2" s="11"/>
      <c r="G2" s="11"/>
      <c r="H2" s="11"/>
      <c r="I2" s="11"/>
      <c r="J2" s="11"/>
      <c r="K2" s="11"/>
      <c r="L2" s="11"/>
    </row>
    <row r="3" spans="1:12" x14ac:dyDescent="0.25">
      <c r="A3" s="11"/>
      <c r="B3" s="11"/>
      <c r="C3" s="11"/>
      <c r="D3" s="11"/>
      <c r="E3" s="11"/>
      <c r="F3" s="11"/>
      <c r="G3" s="11"/>
      <c r="H3" s="11"/>
      <c r="I3" s="11"/>
      <c r="J3" s="11"/>
      <c r="K3" s="11"/>
      <c r="L3" s="11"/>
    </row>
    <row r="4" spans="1:12" x14ac:dyDescent="0.25">
      <c r="A4" s="11"/>
      <c r="B4" s="11"/>
      <c r="C4" s="11"/>
      <c r="D4" s="11"/>
      <c r="E4" s="11"/>
      <c r="F4" s="11"/>
      <c r="G4" s="11"/>
      <c r="H4" s="11"/>
      <c r="I4" s="11"/>
      <c r="J4" s="11"/>
      <c r="K4" s="11"/>
      <c r="L4" s="11"/>
    </row>
    <row r="5" spans="1:12" x14ac:dyDescent="0.25">
      <c r="A5" s="11"/>
      <c r="B5" s="11"/>
      <c r="C5" s="11"/>
      <c r="D5" s="11"/>
      <c r="E5" s="11"/>
      <c r="F5" s="11"/>
      <c r="G5" s="11"/>
      <c r="H5" s="11"/>
      <c r="I5" s="11"/>
      <c r="J5" s="11"/>
      <c r="K5" s="11"/>
      <c r="L5" s="11"/>
    </row>
    <row r="6" spans="1:12" x14ac:dyDescent="0.25">
      <c r="A6" s="11"/>
      <c r="B6" s="11"/>
      <c r="C6" s="11"/>
      <c r="D6" s="11"/>
      <c r="E6" s="11"/>
      <c r="F6" s="11"/>
      <c r="G6" s="11"/>
      <c r="H6" s="11"/>
      <c r="I6" s="11"/>
      <c r="J6" s="11"/>
      <c r="K6" s="11"/>
      <c r="L6" s="11"/>
    </row>
    <row r="7" spans="1:12" x14ac:dyDescent="0.25">
      <c r="A7" s="11"/>
      <c r="B7" s="11"/>
      <c r="C7" s="11"/>
      <c r="D7" s="11"/>
      <c r="E7" s="11"/>
      <c r="F7" s="11"/>
      <c r="G7" s="11"/>
      <c r="H7" s="11"/>
      <c r="I7" s="11"/>
      <c r="J7" s="11"/>
      <c r="K7" s="11"/>
      <c r="L7" s="11"/>
    </row>
    <row r="8" spans="1:12" x14ac:dyDescent="0.25">
      <c r="A8" s="11"/>
      <c r="B8" s="11"/>
      <c r="C8" s="11"/>
      <c r="D8" s="11"/>
      <c r="E8" s="11"/>
      <c r="F8" s="11"/>
      <c r="G8" s="11"/>
      <c r="H8" s="11"/>
      <c r="I8" s="11"/>
      <c r="J8" s="11"/>
      <c r="K8" s="11"/>
      <c r="L8" s="11"/>
    </row>
    <row r="9" spans="1:12" x14ac:dyDescent="0.25">
      <c r="A9" s="12"/>
      <c r="B9" s="12"/>
      <c r="C9" s="12"/>
      <c r="D9" s="12"/>
      <c r="E9" s="12"/>
      <c r="F9" s="12"/>
      <c r="G9" s="12"/>
      <c r="H9" s="12"/>
      <c r="I9" s="12"/>
      <c r="J9" s="12"/>
      <c r="K9" s="12"/>
      <c r="L9" s="12"/>
    </row>
    <row r="10" spans="1:12" x14ac:dyDescent="0.25">
      <c r="A10" s="12"/>
      <c r="B10" s="12"/>
      <c r="C10" s="12"/>
      <c r="D10" s="12"/>
      <c r="E10" s="12"/>
      <c r="F10" s="12"/>
      <c r="G10" s="12"/>
      <c r="H10" s="12"/>
      <c r="I10" s="12"/>
      <c r="J10" s="12"/>
      <c r="K10" s="12"/>
      <c r="L10" s="12"/>
    </row>
    <row r="11" spans="1:12" ht="26.25" x14ac:dyDescent="0.25">
      <c r="A11" s="12"/>
      <c r="B11" s="12"/>
      <c r="C11" s="12"/>
      <c r="D11" s="12"/>
      <c r="E11" s="12"/>
      <c r="F11" s="12"/>
      <c r="G11" s="13" t="s">
        <v>128</v>
      </c>
      <c r="H11" s="12"/>
      <c r="I11" s="12"/>
      <c r="J11" s="12"/>
      <c r="K11" s="12"/>
      <c r="L11" s="12"/>
    </row>
    <row r="12" spans="1:12" ht="18" x14ac:dyDescent="0.25">
      <c r="A12" s="12"/>
      <c r="B12" s="12"/>
      <c r="C12" s="12"/>
      <c r="D12" s="12"/>
      <c r="E12" s="12"/>
      <c r="F12" s="12"/>
      <c r="G12" s="14" t="s">
        <v>129</v>
      </c>
      <c r="H12" s="12"/>
      <c r="I12" s="12"/>
      <c r="J12" s="12"/>
      <c r="K12" s="12"/>
      <c r="L12" s="12"/>
    </row>
    <row r="13" spans="1:12" x14ac:dyDescent="0.25">
      <c r="A13" s="12"/>
      <c r="B13" s="12"/>
      <c r="C13" s="12"/>
      <c r="D13" s="12"/>
      <c r="E13" s="12"/>
      <c r="F13" s="12"/>
      <c r="G13" s="29" t="s">
        <v>130</v>
      </c>
      <c r="H13" s="29"/>
      <c r="I13" s="29"/>
      <c r="J13" s="29"/>
      <c r="K13" s="29"/>
      <c r="L13" s="12"/>
    </row>
    <row r="14" spans="1:12" x14ac:dyDescent="0.25">
      <c r="A14" s="12"/>
      <c r="B14" s="12"/>
      <c r="C14" s="12"/>
      <c r="D14" s="12"/>
      <c r="E14" s="12"/>
      <c r="F14" s="12"/>
      <c r="G14" s="29"/>
      <c r="H14" s="29"/>
      <c r="I14" s="29"/>
      <c r="J14" s="29"/>
      <c r="K14" s="29"/>
      <c r="L14" s="12"/>
    </row>
    <row r="15" spans="1:12" x14ac:dyDescent="0.25">
      <c r="A15" s="12"/>
      <c r="B15" s="12"/>
      <c r="C15" s="12"/>
      <c r="D15" s="12"/>
      <c r="E15" s="12"/>
      <c r="F15" s="12"/>
      <c r="G15" s="29"/>
      <c r="H15" s="29"/>
      <c r="I15" s="29"/>
      <c r="J15" s="29"/>
      <c r="K15" s="29"/>
      <c r="L15" s="12"/>
    </row>
    <row r="16" spans="1:12" x14ac:dyDescent="0.25">
      <c r="A16" s="12"/>
      <c r="B16" s="12"/>
      <c r="C16" s="12"/>
      <c r="D16" s="12"/>
      <c r="E16" s="12"/>
      <c r="F16" s="12"/>
      <c r="G16" s="12"/>
      <c r="H16" s="12"/>
      <c r="I16" s="12"/>
      <c r="J16" s="12"/>
      <c r="K16" s="12"/>
      <c r="L16" s="12"/>
    </row>
    <row r="17" spans="1:12" x14ac:dyDescent="0.25">
      <c r="A17" s="12"/>
      <c r="B17" s="12"/>
      <c r="C17" s="12"/>
      <c r="D17" s="12"/>
      <c r="E17" s="12"/>
      <c r="F17" s="12"/>
      <c r="G17" s="12"/>
      <c r="H17" s="12"/>
      <c r="I17" s="12"/>
      <c r="J17" s="12"/>
      <c r="K17" s="12"/>
      <c r="L17" s="12"/>
    </row>
    <row r="18" spans="1:12" x14ac:dyDescent="0.25">
      <c r="A18" s="12"/>
      <c r="B18" s="12"/>
      <c r="C18" s="12"/>
      <c r="D18" s="12"/>
      <c r="E18" s="12"/>
      <c r="F18" s="12"/>
      <c r="G18" s="12"/>
      <c r="H18" s="12"/>
      <c r="I18" s="12"/>
      <c r="J18" s="12"/>
      <c r="K18" s="12"/>
      <c r="L18" s="12"/>
    </row>
    <row r="19" spans="1:12" x14ac:dyDescent="0.25">
      <c r="A19" s="12"/>
      <c r="B19" s="12"/>
      <c r="C19" s="12"/>
      <c r="D19" s="12"/>
      <c r="E19" s="12"/>
      <c r="F19" s="12"/>
      <c r="G19" s="12"/>
      <c r="H19" s="12"/>
      <c r="I19" s="12"/>
      <c r="J19" s="12"/>
      <c r="K19" s="12"/>
      <c r="L19" s="12"/>
    </row>
    <row r="20" spans="1:12" x14ac:dyDescent="0.25">
      <c r="A20" s="12"/>
      <c r="B20" s="12"/>
      <c r="C20" s="12"/>
      <c r="D20" s="12"/>
      <c r="E20" s="12"/>
      <c r="F20" s="12"/>
      <c r="G20" s="12"/>
      <c r="H20" s="12"/>
      <c r="I20" s="12"/>
      <c r="J20" s="12"/>
      <c r="K20" s="12"/>
      <c r="L20" s="12"/>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L23"/>
  <sheetViews>
    <sheetView zoomScaleNormal="100" workbookViewId="0"/>
  </sheetViews>
  <sheetFormatPr defaultRowHeight="15" x14ac:dyDescent="0.25"/>
  <cols>
    <col min="1" max="1" width="3" style="12" customWidth="1"/>
    <col min="2" max="2" width="14" style="12" customWidth="1"/>
    <col min="3" max="9" width="20" style="12" customWidth="1"/>
    <col min="10" max="16384" width="9.140625" style="12"/>
  </cols>
  <sheetData>
    <row r="1" spans="1:12" ht="15" customHeight="1" x14ac:dyDescent="0.25"/>
    <row r="2" spans="1:12" ht="15" customHeight="1" x14ac:dyDescent="0.25">
      <c r="A2" s="31" t="s">
        <v>152</v>
      </c>
      <c r="B2" s="31"/>
      <c r="C2" s="31"/>
      <c r="D2" s="31"/>
      <c r="E2" s="31"/>
      <c r="F2" s="31"/>
      <c r="G2" s="31"/>
      <c r="H2" s="31"/>
      <c r="I2" s="31"/>
    </row>
    <row r="3" spans="1:12" ht="15" customHeight="1" x14ac:dyDescent="0.25">
      <c r="A3" s="63"/>
      <c r="B3" s="63"/>
      <c r="C3" s="63"/>
      <c r="D3" s="63"/>
      <c r="E3" s="63"/>
      <c r="F3" s="63"/>
      <c r="G3" s="63"/>
      <c r="H3" s="63"/>
      <c r="I3" s="63"/>
      <c r="J3" s="63"/>
      <c r="K3" s="63"/>
      <c r="L3" s="63"/>
    </row>
    <row r="4" spans="1:12" ht="15" customHeight="1" x14ac:dyDescent="0.25">
      <c r="A4" s="63"/>
      <c r="B4" s="66" t="s">
        <v>149</v>
      </c>
      <c r="C4" s="67"/>
      <c r="D4" s="67"/>
      <c r="E4" s="67"/>
      <c r="F4" s="67"/>
      <c r="G4" s="67"/>
      <c r="H4" s="67"/>
      <c r="I4" s="67"/>
      <c r="J4" s="63"/>
      <c r="K4" s="63"/>
      <c r="L4" s="63"/>
    </row>
    <row r="5" spans="1:12" ht="15" customHeight="1" x14ac:dyDescent="0.25">
      <c r="A5" s="63"/>
      <c r="B5" s="64" t="s">
        <v>0</v>
      </c>
      <c r="C5" s="65" t="s">
        <v>1</v>
      </c>
      <c r="D5" s="65"/>
      <c r="E5" s="65"/>
      <c r="F5" s="65"/>
      <c r="G5" s="65"/>
      <c r="H5" s="65"/>
      <c r="I5" s="65"/>
      <c r="J5" s="63"/>
      <c r="K5" s="63"/>
      <c r="L5" s="63"/>
    </row>
    <row r="6" spans="1:12" ht="15" customHeight="1" x14ac:dyDescent="0.25">
      <c r="A6" s="63"/>
      <c r="B6" s="64" t="s">
        <v>2</v>
      </c>
      <c r="C6" s="65" t="s">
        <v>3</v>
      </c>
      <c r="D6" s="65"/>
      <c r="E6" s="65"/>
      <c r="F6" s="65"/>
      <c r="G6" s="65"/>
      <c r="H6" s="65"/>
      <c r="I6" s="65"/>
      <c r="J6" s="63"/>
      <c r="K6" s="63"/>
      <c r="L6" s="63"/>
    </row>
    <row r="7" spans="1:12" ht="15" customHeight="1" x14ac:dyDescent="0.25">
      <c r="A7" s="63"/>
      <c r="B7" s="64" t="s">
        <v>4</v>
      </c>
      <c r="C7" s="65" t="s">
        <v>5</v>
      </c>
      <c r="D7" s="65"/>
      <c r="E7" s="65"/>
      <c r="F7" s="65"/>
      <c r="G7" s="65"/>
      <c r="H7" s="65"/>
      <c r="I7" s="65"/>
      <c r="J7" s="63"/>
      <c r="K7" s="63"/>
      <c r="L7" s="63"/>
    </row>
    <row r="8" spans="1:12" ht="15" customHeight="1" x14ac:dyDescent="0.25">
      <c r="A8" s="63"/>
      <c r="B8" s="64"/>
      <c r="C8" s="64"/>
      <c r="D8" s="64"/>
      <c r="E8" s="64"/>
      <c r="F8" s="64"/>
      <c r="G8" s="64"/>
      <c r="H8" s="64"/>
      <c r="I8" s="64"/>
      <c r="J8" s="63"/>
      <c r="K8" s="63"/>
      <c r="L8" s="63"/>
    </row>
    <row r="9" spans="1:12" ht="15" customHeight="1" x14ac:dyDescent="0.25">
      <c r="A9" s="63"/>
      <c r="B9" s="66" t="s">
        <v>150</v>
      </c>
      <c r="C9" s="68"/>
      <c r="D9" s="68"/>
      <c r="E9" s="68"/>
      <c r="F9" s="68"/>
      <c r="G9" s="68"/>
      <c r="H9" s="68"/>
      <c r="I9" s="68"/>
      <c r="J9" s="63"/>
      <c r="K9" s="63"/>
      <c r="L9" s="63"/>
    </row>
    <row r="10" spans="1:12" ht="15" customHeight="1" x14ac:dyDescent="0.25">
      <c r="A10" s="63"/>
      <c r="B10" s="64" t="s">
        <v>6</v>
      </c>
      <c r="C10" s="65" t="s">
        <v>7</v>
      </c>
      <c r="D10" s="65"/>
      <c r="E10" s="65"/>
      <c r="F10" s="65"/>
      <c r="G10" s="65"/>
      <c r="H10" s="65"/>
      <c r="I10" s="65"/>
      <c r="J10" s="63"/>
      <c r="K10" s="63"/>
      <c r="L10" s="63"/>
    </row>
    <row r="11" spans="1:12" ht="15" customHeight="1" x14ac:dyDescent="0.25">
      <c r="A11" s="63"/>
      <c r="B11" s="64" t="s">
        <v>8</v>
      </c>
      <c r="C11" s="65" t="s">
        <v>9</v>
      </c>
      <c r="D11" s="65"/>
      <c r="E11" s="65"/>
      <c r="F11" s="65"/>
      <c r="G11" s="65"/>
      <c r="H11" s="65"/>
      <c r="I11" s="65"/>
      <c r="J11" s="63"/>
      <c r="K11" s="63"/>
      <c r="L11" s="63"/>
    </row>
    <row r="12" spans="1:12" ht="15" customHeight="1" x14ac:dyDescent="0.25">
      <c r="A12" s="63"/>
      <c r="B12" s="64" t="s">
        <v>10</v>
      </c>
      <c r="C12" s="65" t="s">
        <v>11</v>
      </c>
      <c r="D12" s="65"/>
      <c r="E12" s="65"/>
      <c r="F12" s="65"/>
      <c r="G12" s="65"/>
      <c r="H12" s="65"/>
      <c r="I12" s="65"/>
      <c r="J12" s="63"/>
      <c r="K12" s="63"/>
      <c r="L12" s="63"/>
    </row>
    <row r="13" spans="1:12" ht="15" customHeight="1" x14ac:dyDescent="0.25">
      <c r="A13" s="63"/>
      <c r="B13" s="64"/>
      <c r="C13" s="64"/>
      <c r="D13" s="64"/>
      <c r="E13" s="64"/>
      <c r="F13" s="64"/>
      <c r="G13" s="64"/>
      <c r="H13" s="64"/>
      <c r="I13" s="64"/>
      <c r="J13" s="63"/>
      <c r="K13" s="63"/>
      <c r="L13" s="63"/>
    </row>
    <row r="14" spans="1:12" ht="15" customHeight="1" x14ac:dyDescent="0.25">
      <c r="A14" s="63"/>
      <c r="B14" s="66" t="s">
        <v>151</v>
      </c>
      <c r="C14" s="68"/>
      <c r="D14" s="68"/>
      <c r="E14" s="68"/>
      <c r="F14" s="68"/>
      <c r="G14" s="68"/>
      <c r="H14" s="68"/>
      <c r="I14" s="68"/>
      <c r="J14" s="63"/>
      <c r="K14" s="63"/>
      <c r="L14" s="63"/>
    </row>
    <row r="15" spans="1:12" ht="15" customHeight="1" x14ac:dyDescent="0.25">
      <c r="A15" s="63"/>
      <c r="B15" s="64" t="s">
        <v>12</v>
      </c>
      <c r="C15" s="65" t="s">
        <v>13</v>
      </c>
      <c r="D15" s="65"/>
      <c r="E15" s="65"/>
      <c r="F15" s="65"/>
      <c r="G15" s="65"/>
      <c r="H15" s="65"/>
      <c r="I15" s="65"/>
      <c r="J15" s="63"/>
      <c r="K15" s="63"/>
      <c r="L15" s="63"/>
    </row>
    <row r="16" spans="1:12" ht="15" customHeight="1" x14ac:dyDescent="0.25">
      <c r="A16" s="63"/>
      <c r="B16" s="64" t="s">
        <v>14</v>
      </c>
      <c r="C16" s="65" t="s">
        <v>15</v>
      </c>
      <c r="D16" s="65"/>
      <c r="E16" s="65"/>
      <c r="F16" s="65"/>
      <c r="G16" s="65"/>
      <c r="H16" s="65"/>
      <c r="I16" s="65"/>
      <c r="J16" s="63"/>
      <c r="K16" s="63"/>
      <c r="L16" s="63"/>
    </row>
    <row r="17" spans="1:12" ht="15" customHeight="1" x14ac:dyDescent="0.25">
      <c r="A17" s="63"/>
      <c r="B17" s="63"/>
      <c r="C17" s="63"/>
      <c r="D17" s="63"/>
      <c r="E17" s="63"/>
      <c r="F17" s="63"/>
      <c r="G17" s="63"/>
      <c r="H17" s="63"/>
      <c r="I17" s="63"/>
      <c r="J17" s="63"/>
      <c r="K17" s="63"/>
      <c r="L17" s="63"/>
    </row>
    <row r="18" spans="1:12" ht="15" customHeight="1" x14ac:dyDescent="0.25">
      <c r="A18" s="63"/>
      <c r="B18" s="63"/>
      <c r="C18" s="63"/>
      <c r="D18" s="63"/>
      <c r="E18" s="63"/>
      <c r="F18" s="63"/>
      <c r="G18" s="63"/>
      <c r="H18" s="63"/>
      <c r="I18" s="63"/>
      <c r="J18" s="63"/>
      <c r="K18" s="63"/>
      <c r="L18" s="63"/>
    </row>
    <row r="19" spans="1:12" ht="15" customHeight="1" x14ac:dyDescent="0.25">
      <c r="A19" s="63"/>
      <c r="B19" s="63"/>
      <c r="C19" s="63"/>
      <c r="D19" s="63"/>
      <c r="E19" s="63"/>
      <c r="F19" s="63"/>
      <c r="G19" s="63"/>
      <c r="H19" s="63"/>
      <c r="I19" s="63"/>
      <c r="J19" s="63"/>
      <c r="K19" s="63"/>
      <c r="L19" s="63"/>
    </row>
    <row r="20" spans="1:12" ht="15" customHeight="1" x14ac:dyDescent="0.25">
      <c r="A20" s="63"/>
      <c r="B20" s="63"/>
      <c r="C20" s="63"/>
      <c r="D20" s="63"/>
      <c r="E20" s="63"/>
      <c r="F20" s="63"/>
      <c r="G20" s="63"/>
      <c r="H20" s="63"/>
      <c r="I20" s="63"/>
      <c r="J20" s="63"/>
      <c r="K20" s="63"/>
      <c r="L20" s="63"/>
    </row>
    <row r="21" spans="1:12" ht="15" customHeight="1" x14ac:dyDescent="0.25">
      <c r="A21" s="63"/>
      <c r="B21" s="63"/>
      <c r="C21" s="63"/>
      <c r="D21" s="63"/>
      <c r="E21" s="63"/>
      <c r="F21" s="63"/>
      <c r="G21" s="63"/>
      <c r="H21" s="63"/>
      <c r="I21" s="63"/>
      <c r="J21" s="63"/>
      <c r="K21" s="63"/>
      <c r="L21" s="63"/>
    </row>
    <row r="22" spans="1:12" x14ac:dyDescent="0.25">
      <c r="A22" s="63"/>
      <c r="B22" s="63"/>
      <c r="C22" s="63"/>
      <c r="D22" s="63"/>
      <c r="E22" s="63"/>
      <c r="F22" s="63"/>
      <c r="G22" s="63"/>
      <c r="H22" s="63"/>
      <c r="I22" s="63"/>
      <c r="J22" s="63"/>
      <c r="K22" s="63"/>
      <c r="L22" s="63"/>
    </row>
    <row r="23" spans="1:12" x14ac:dyDescent="0.25">
      <c r="A23" s="63"/>
      <c r="B23" s="63"/>
      <c r="C23" s="63"/>
      <c r="D23" s="63"/>
      <c r="E23" s="63"/>
      <c r="F23" s="63"/>
      <c r="G23" s="63"/>
      <c r="H23" s="63"/>
      <c r="I23" s="63"/>
      <c r="J23" s="63"/>
      <c r="K23" s="63"/>
      <c r="L23" s="63"/>
    </row>
  </sheetData>
  <mergeCells count="12">
    <mergeCell ref="C15:I15"/>
    <mergeCell ref="C16:I16"/>
    <mergeCell ref="B4:I4"/>
    <mergeCell ref="B14:I14"/>
    <mergeCell ref="B9:I9"/>
    <mergeCell ref="A2:I2"/>
    <mergeCell ref="C5:I5"/>
    <mergeCell ref="C6:I6"/>
    <mergeCell ref="C7:I7"/>
    <mergeCell ref="C10:I10"/>
    <mergeCell ref="C11:I11"/>
    <mergeCell ref="C12:I12"/>
  </mergeCells>
  <hyperlinks>
    <hyperlink ref="B5" location="'Chart 4.1'!A1" display="Chart 4.1" xr:uid="{00000000-0004-0000-0100-000000000000}"/>
    <hyperlink ref="C5" location="'Chart 4.1'!A1" display="Non-banks experienced correlated valuation losses and procyclical risk-asset outflows following the outbreak of the war in the Middle East" xr:uid="{00000000-0004-0000-0100-000001000000}"/>
    <hyperlink ref="B6" location="'Chart 4.2'!A1" display="Chart 4.2" xr:uid="{00000000-0004-0000-0100-000002000000}"/>
    <hyperlink ref="C6" location="'Chart 4.2'!A1" display="Non-bank portfolio valuations remain elevated and concentrated in US equities despite recent price declines and foreign exchange losses in 2025" xr:uid="{00000000-0004-0000-0100-000003000000}"/>
    <hyperlink ref="B7" location="'Chart 4.3'!A1" display="Chart 4.3" xr:uid="{00000000-0004-0000-0100-000004000000}"/>
    <hyperlink ref="C7" location="'Chart 4.3'!A1" display="Non-banks’ role in short-term sovereign bond markets increases, while macroeconomic uncertainty raises the risk of margin calls" xr:uid="{00000000-0004-0000-0100-000005000000}"/>
    <hyperlink ref="B10" location="'Chart 4.4'!A1" display="Chart 4.4" xr:uid="{00000000-0004-0000-0100-000006000000}"/>
    <hyperlink ref="C10" location="'Chart 4.4'!A1" display="Investment funds see flows out of risky assets and into safe-haven sovereign bonds when geopolitical risk materialises" xr:uid="{00000000-0004-0000-0100-000007000000}"/>
    <hyperlink ref="B11" location="'Chart 4.5'!A1" display="Chart 4.5" xr:uid="{00000000-0004-0000-0100-000008000000}"/>
    <hyperlink ref="C11" location="'Chart 4.5'!A1" display="Risk-off sentiment strongly affects high-yield corporate bond and private credit funds, with the latter facing high credit risk, especially in the software sector" xr:uid="{00000000-0004-0000-0100-000009000000}"/>
    <hyperlink ref="B12" location="'Chart 4.6'!A1" display="Chart 4.6" xr:uid="{00000000-0004-0000-0100-00000A000000}"/>
    <hyperlink ref="C12" location="'Chart 4.6'!A1" display="The largest hedge funds keep on levering up, while continuously low cash buffers in the investment fund sector increase the risk of forced asset sales in stress periods" xr:uid="{00000000-0004-0000-0100-00000B000000}"/>
    <hyperlink ref="B15" location="'Chart 4.7'!A1" display="Chart 4.7" xr:uid="{00000000-0004-0000-0100-00000C000000}"/>
    <hyperlink ref="C15" location="'Chart 4.7'!A1" display="Insurance corporations’ solvency ratios and pension funds’ funding ratios remain strong and able to cater for risks from alternative or illiquid assets" xr:uid="{00000000-0004-0000-0100-00000D000000}"/>
    <hyperlink ref="B16" location="'Chart 4.8'!A1" display="Chart 4.8" xr:uid="{00000000-0004-0000-0100-00000E000000}"/>
    <hyperlink ref="C16" location="'Chart 4.8'!A1" display="Insurance corporations and pension funds actively implement hedging strategies to protect their balance sheets" xr:uid="{00000000-0004-0000-0100-00000F000000}"/>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D200"/>
  <sheetViews>
    <sheetView zoomScaleNormal="100" workbookViewId="0"/>
  </sheetViews>
  <sheetFormatPr defaultColWidth="9.140625" defaultRowHeight="15" x14ac:dyDescent="0.25"/>
  <cols>
    <col min="1" max="6" width="11.85546875" style="12" customWidth="1"/>
    <col min="7" max="7" width="3" style="3" customWidth="1"/>
    <col min="8" max="23" width="8.42578125" style="15" customWidth="1"/>
    <col min="24" max="24" width="3" style="3" customWidth="1"/>
    <col min="25" max="29" width="8.42578125" style="15" customWidth="1"/>
    <col min="30" max="30" width="3" style="3" customWidth="1"/>
    <col min="31" max="16384" width="9.140625" style="15"/>
  </cols>
  <sheetData>
    <row r="1" spans="1:28" ht="15" customHeight="1" x14ac:dyDescent="0.25">
      <c r="A1" s="1" t="s">
        <v>16</v>
      </c>
      <c r="B1" s="2"/>
      <c r="C1" s="2"/>
      <c r="D1" s="2"/>
      <c r="E1" s="2"/>
      <c r="F1" s="2"/>
    </row>
    <row r="2" spans="1:28" ht="15" customHeight="1" x14ac:dyDescent="0.25">
      <c r="A2" s="2"/>
      <c r="B2" s="2"/>
      <c r="C2" s="2"/>
      <c r="D2" s="2"/>
      <c r="E2" s="2"/>
      <c r="F2" s="2"/>
    </row>
    <row r="3" spans="1:28" ht="15" customHeight="1" x14ac:dyDescent="0.25">
      <c r="A3" s="43" t="s">
        <v>0</v>
      </c>
      <c r="B3" s="44"/>
      <c r="C3" s="44"/>
      <c r="D3" s="44"/>
      <c r="E3" s="44"/>
      <c r="F3" s="44"/>
      <c r="I3" s="37" t="str">
        <f>A6</f>
        <v>a) Estimated short-term impact of geopolitical shocks on non-bank equity and bond portfolio valuations</v>
      </c>
      <c r="J3" s="37"/>
      <c r="K3" s="37"/>
      <c r="L3" s="37"/>
      <c r="M3" s="37"/>
      <c r="N3" s="37"/>
      <c r="O3" s="37"/>
      <c r="P3" s="37"/>
      <c r="Q3" s="37"/>
      <c r="R3" s="37"/>
      <c r="S3" s="37"/>
      <c r="T3" s="37"/>
      <c r="U3" s="37"/>
      <c r="V3" s="37"/>
      <c r="Z3" s="37" t="str">
        <f>D6</f>
        <v>b) Estimated equity and high-yield bond fund flows during selected shock episodes, by investor group</v>
      </c>
      <c r="AA3" s="38"/>
      <c r="AB3" s="38"/>
    </row>
    <row r="4" spans="1:28" ht="15" customHeight="1" x14ac:dyDescent="0.25">
      <c r="A4" s="45" t="s">
        <v>1</v>
      </c>
      <c r="B4" s="33"/>
      <c r="C4" s="33"/>
      <c r="D4" s="33"/>
      <c r="E4" s="33"/>
      <c r="F4" s="34"/>
      <c r="I4" s="37"/>
      <c r="J4" s="37"/>
      <c r="K4" s="37"/>
      <c r="L4" s="37"/>
      <c r="M4" s="37"/>
      <c r="N4" s="37"/>
      <c r="O4" s="37"/>
      <c r="P4" s="37"/>
      <c r="Q4" s="37"/>
      <c r="R4" s="37"/>
      <c r="S4" s="37"/>
      <c r="T4" s="37"/>
      <c r="U4" s="37"/>
      <c r="V4" s="37"/>
      <c r="Z4" s="38"/>
      <c r="AA4" s="38"/>
      <c r="AB4" s="38"/>
    </row>
    <row r="5" spans="1:28" ht="15" customHeight="1" x14ac:dyDescent="0.25">
      <c r="A5" s="46"/>
      <c r="B5" s="47"/>
      <c r="C5" s="47"/>
      <c r="D5" s="47"/>
      <c r="E5" s="47"/>
      <c r="F5" s="48"/>
      <c r="I5" s="37"/>
      <c r="J5" s="37"/>
      <c r="K5" s="37"/>
      <c r="L5" s="37"/>
      <c r="M5" s="37"/>
      <c r="N5" s="37"/>
      <c r="O5" s="37"/>
      <c r="P5" s="37"/>
      <c r="Q5" s="37"/>
      <c r="R5" s="37"/>
      <c r="S5" s="37"/>
      <c r="T5" s="37"/>
      <c r="U5" s="37"/>
      <c r="V5" s="37"/>
      <c r="Z5" s="38"/>
      <c r="AA5" s="38"/>
      <c r="AB5" s="38"/>
    </row>
    <row r="6" spans="1:28" ht="15" customHeight="1" x14ac:dyDescent="0.25">
      <c r="A6" s="52" t="s">
        <v>17</v>
      </c>
      <c r="B6" s="33"/>
      <c r="C6" s="34"/>
      <c r="D6" s="53" t="s">
        <v>18</v>
      </c>
      <c r="E6" s="33"/>
      <c r="F6" s="34"/>
      <c r="I6" s="54" t="str">
        <f>A8</f>
        <v>(24 Feb.-11 Apr. 2022, 2 Mar.-24 Apr. 2026; days after start of conflict, percentages of total holdings)</v>
      </c>
      <c r="J6" s="54"/>
      <c r="K6" s="54"/>
      <c r="L6" s="54"/>
      <c r="M6" s="54"/>
      <c r="N6" s="54"/>
      <c r="O6" s="54"/>
      <c r="P6" s="54"/>
      <c r="Q6" s="54"/>
      <c r="R6" s="54"/>
      <c r="S6" s="54"/>
      <c r="T6" s="54"/>
      <c r="U6" s="54"/>
      <c r="V6" s="54"/>
      <c r="Z6" s="54" t="str">
        <f>D8</f>
        <v>(percentages of total net assets)</v>
      </c>
      <c r="AA6" s="38"/>
      <c r="AB6" s="38"/>
    </row>
    <row r="7" spans="1:28" ht="15" customHeight="1" x14ac:dyDescent="0.25">
      <c r="A7" s="35"/>
      <c r="B7" s="30"/>
      <c r="C7" s="36"/>
      <c r="D7" s="30"/>
      <c r="E7" s="30"/>
      <c r="F7" s="36"/>
      <c r="I7" s="54"/>
      <c r="J7" s="54"/>
      <c r="K7" s="54"/>
      <c r="L7" s="54"/>
      <c r="M7" s="54"/>
      <c r="N7" s="54"/>
      <c r="O7" s="54"/>
      <c r="P7" s="54"/>
      <c r="Q7" s="54"/>
      <c r="R7" s="54"/>
      <c r="S7" s="54"/>
      <c r="T7" s="54"/>
      <c r="U7" s="54"/>
      <c r="V7" s="54"/>
      <c r="Z7" s="38"/>
      <c r="AA7" s="38"/>
      <c r="AB7" s="38"/>
    </row>
    <row r="8" spans="1:28" ht="15" customHeight="1" x14ac:dyDescent="0.25">
      <c r="A8" s="32" t="s">
        <v>19</v>
      </c>
      <c r="B8" s="33"/>
      <c r="C8" s="34"/>
      <c r="D8" s="49" t="s">
        <v>20</v>
      </c>
      <c r="E8" s="33"/>
      <c r="F8" s="34"/>
    </row>
    <row r="9" spans="1:28" ht="15" customHeight="1" x14ac:dyDescent="0.25">
      <c r="A9" s="35"/>
      <c r="B9" s="30"/>
      <c r="C9" s="36"/>
      <c r="D9" s="30"/>
      <c r="E9" s="30"/>
      <c r="F9" s="36"/>
      <c r="I9" s="16"/>
      <c r="J9" s="50" t="s">
        <v>49</v>
      </c>
      <c r="K9" s="51"/>
      <c r="L9" s="51"/>
      <c r="M9" s="51"/>
      <c r="N9" s="51"/>
      <c r="O9" s="51"/>
      <c r="Q9" s="50" t="s">
        <v>50</v>
      </c>
      <c r="R9" s="51"/>
      <c r="S9" s="51"/>
      <c r="T9" s="51"/>
      <c r="U9" s="51"/>
      <c r="V9" s="51"/>
      <c r="Z9" s="39" t="s">
        <v>21</v>
      </c>
      <c r="AA9" s="40"/>
      <c r="AB9" s="40"/>
    </row>
    <row r="10" spans="1:28" ht="15" customHeight="1" x14ac:dyDescent="0.25">
      <c r="A10" s="5"/>
      <c r="B10" s="2"/>
      <c r="C10" s="6"/>
      <c r="D10" s="2"/>
      <c r="E10" s="2"/>
      <c r="F10" s="6"/>
      <c r="I10" s="18" t="s">
        <v>134</v>
      </c>
      <c r="J10" s="18" t="s">
        <v>51</v>
      </c>
      <c r="K10" s="18" t="s">
        <v>52</v>
      </c>
      <c r="L10" s="18" t="s">
        <v>53</v>
      </c>
      <c r="M10" s="18" t="s">
        <v>54</v>
      </c>
      <c r="N10" s="18" t="s">
        <v>55</v>
      </c>
      <c r="O10" s="18" t="s">
        <v>56</v>
      </c>
      <c r="P10" s="18" t="s">
        <v>134</v>
      </c>
      <c r="Q10" s="18" t="s">
        <v>51</v>
      </c>
      <c r="R10" s="18" t="s">
        <v>52</v>
      </c>
      <c r="S10" s="18" t="s">
        <v>53</v>
      </c>
      <c r="T10" s="18" t="s">
        <v>54</v>
      </c>
      <c r="U10" s="18" t="s">
        <v>55</v>
      </c>
      <c r="V10" s="18" t="s">
        <v>56</v>
      </c>
      <c r="Z10" s="40"/>
      <c r="AA10" s="40"/>
      <c r="AB10" s="40"/>
    </row>
    <row r="11" spans="1:28" ht="15" customHeight="1" x14ac:dyDescent="0.25">
      <c r="A11" s="5"/>
      <c r="B11" s="2"/>
      <c r="C11" s="6"/>
      <c r="D11" s="2"/>
      <c r="E11" s="2"/>
      <c r="F11" s="6"/>
      <c r="I11" s="17">
        <v>0</v>
      </c>
      <c r="J11" s="15">
        <v>0</v>
      </c>
      <c r="K11" s="15">
        <v>0</v>
      </c>
      <c r="L11" s="15">
        <v>0</v>
      </c>
      <c r="M11" s="15">
        <v>0</v>
      </c>
      <c r="N11" s="15">
        <v>0</v>
      </c>
      <c r="O11" s="17">
        <v>0</v>
      </c>
      <c r="P11" s="15">
        <v>0</v>
      </c>
      <c r="Q11" s="15">
        <v>0</v>
      </c>
      <c r="R11" s="15">
        <v>0</v>
      </c>
      <c r="S11" s="15">
        <v>0</v>
      </c>
      <c r="T11" s="15">
        <v>0</v>
      </c>
      <c r="U11" s="15">
        <v>0</v>
      </c>
      <c r="V11" s="15">
        <v>0</v>
      </c>
      <c r="Z11" s="40"/>
      <c r="AA11" s="40"/>
      <c r="AB11" s="40"/>
    </row>
    <row r="12" spans="1:28" ht="15" customHeight="1" x14ac:dyDescent="0.25">
      <c r="A12" s="5"/>
      <c r="B12" s="2"/>
      <c r="C12" s="6"/>
      <c r="D12" s="2"/>
      <c r="E12" s="2"/>
      <c r="F12" s="6"/>
      <c r="I12" s="17">
        <v>1</v>
      </c>
      <c r="J12" s="24">
        <v>19.254352776879571</v>
      </c>
      <c r="K12" s="24">
        <v>-16.527010788596151</v>
      </c>
      <c r="L12" s="24">
        <v>-64.194073108046808</v>
      </c>
      <c r="M12" s="24">
        <v>37.630061586921045</v>
      </c>
      <c r="N12" s="24">
        <v>-2.428432635010056</v>
      </c>
      <c r="O12" s="24">
        <v>-0.17012159005496841</v>
      </c>
      <c r="P12" s="17">
        <v>1</v>
      </c>
      <c r="Q12" s="24">
        <v>-25.49252446282248</v>
      </c>
      <c r="R12" s="24">
        <v>-24.62043432586869</v>
      </c>
      <c r="S12" s="24">
        <v>-46.001621865454375</v>
      </c>
      <c r="T12" s="24">
        <v>1.3863931036183008</v>
      </c>
      <c r="U12" s="24">
        <v>-11.76803113335388</v>
      </c>
      <c r="V12" s="24">
        <v>-0.63149984759879407</v>
      </c>
      <c r="Z12" s="40"/>
      <c r="AA12" s="40"/>
      <c r="AB12" s="40"/>
    </row>
    <row r="13" spans="1:28" ht="15" customHeight="1" x14ac:dyDescent="0.25">
      <c r="A13" s="5"/>
      <c r="B13" s="2"/>
      <c r="C13" s="6"/>
      <c r="D13" s="2"/>
      <c r="E13" s="2"/>
      <c r="F13" s="6"/>
      <c r="I13" s="17">
        <v>2</v>
      </c>
      <c r="J13" s="24">
        <v>5.6680159279909468</v>
      </c>
      <c r="K13" s="24">
        <v>-9.9451022726794349</v>
      </c>
      <c r="L13" s="24">
        <v>-1.2115450933518921</v>
      </c>
      <c r="M13" s="24">
        <v>94.759878189216565</v>
      </c>
      <c r="N13" s="24">
        <v>50.767852756097021</v>
      </c>
      <c r="O13" s="24">
        <v>0.9070467012004485</v>
      </c>
      <c r="P13" s="17">
        <v>2</v>
      </c>
      <c r="Q13" s="24">
        <v>-37.336828073921303</v>
      </c>
      <c r="R13" s="24">
        <v>-38.290709135104365</v>
      </c>
      <c r="S13" s="24">
        <v>-111.35380714038071</v>
      </c>
      <c r="T13" s="24">
        <v>-31.497434562133609</v>
      </c>
      <c r="U13" s="24">
        <v>-48.443769018893335</v>
      </c>
      <c r="V13" s="24">
        <v>-1.5827937406782631</v>
      </c>
      <c r="Z13" s="40"/>
      <c r="AA13" s="40"/>
      <c r="AB13" s="40"/>
    </row>
    <row r="14" spans="1:28" ht="15" customHeight="1" x14ac:dyDescent="0.25">
      <c r="A14" s="5"/>
      <c r="B14" s="2"/>
      <c r="C14" s="6"/>
      <c r="D14" s="2"/>
      <c r="E14" s="2"/>
      <c r="F14" s="6"/>
      <c r="I14" s="17">
        <v>3</v>
      </c>
      <c r="J14" s="24">
        <v>51.691322882101439</v>
      </c>
      <c r="K14" s="24">
        <v>-3.3344070064446778</v>
      </c>
      <c r="L14" s="24">
        <v>-21.905804298180222</v>
      </c>
      <c r="M14" s="24">
        <v>88.383011739913925</v>
      </c>
      <c r="N14" s="24">
        <v>49.156061184187628</v>
      </c>
      <c r="O14" s="24">
        <v>1.0621801797124799</v>
      </c>
      <c r="P14" s="17">
        <v>3</v>
      </c>
      <c r="Q14" s="24">
        <v>-40.135582396573774</v>
      </c>
      <c r="R14" s="24">
        <v>-30.174308554945661</v>
      </c>
      <c r="S14" s="24">
        <v>-81.231673044563095</v>
      </c>
      <c r="T14" s="24">
        <v>-4.7461194569127176</v>
      </c>
      <c r="U14" s="24">
        <v>-33.607713294347938</v>
      </c>
      <c r="V14" s="24">
        <v>-1.1260391738566979</v>
      </c>
    </row>
    <row r="15" spans="1:28" ht="15" customHeight="1" x14ac:dyDescent="0.25">
      <c r="A15" s="5"/>
      <c r="B15" s="2"/>
      <c r="C15" s="6"/>
      <c r="D15" s="2"/>
      <c r="E15" s="2"/>
      <c r="F15" s="6"/>
      <c r="I15" s="17">
        <v>4</v>
      </c>
      <c r="J15" s="24">
        <v>109.93348834492861</v>
      </c>
      <c r="K15" s="24">
        <v>25.552595935873871</v>
      </c>
      <c r="L15" s="24">
        <v>-92.451580726520959</v>
      </c>
      <c r="M15" s="24">
        <v>48.085502749363286</v>
      </c>
      <c r="N15" s="24">
        <v>15.358582800772181</v>
      </c>
      <c r="O15" s="24">
        <v>0.68967205113042951</v>
      </c>
      <c r="P15" s="17">
        <v>4</v>
      </c>
      <c r="Q15" s="24">
        <v>-64.906616212353924</v>
      </c>
      <c r="R15" s="24">
        <v>-44.919456576067866</v>
      </c>
      <c r="S15" s="24">
        <v>-107.9647254132979</v>
      </c>
      <c r="T15" s="24">
        <v>-24.37319554791933</v>
      </c>
      <c r="U15" s="24">
        <v>-47.803991379024147</v>
      </c>
      <c r="V15" s="24">
        <v>-1.719448264739148</v>
      </c>
    </row>
    <row r="16" spans="1:28" ht="15" customHeight="1" x14ac:dyDescent="0.25">
      <c r="A16" s="5"/>
      <c r="B16" s="2"/>
      <c r="C16" s="6"/>
      <c r="D16" s="2"/>
      <c r="E16" s="2"/>
      <c r="F16" s="6"/>
      <c r="I16" s="17">
        <v>5</v>
      </c>
      <c r="J16" s="24">
        <v>93.005850081689303</v>
      </c>
      <c r="K16" s="24">
        <v>2.9401445610245363</v>
      </c>
      <c r="L16" s="24">
        <v>-68.069235722812252</v>
      </c>
      <c r="M16" s="24">
        <v>95.885207562623108</v>
      </c>
      <c r="N16" s="24">
        <v>39.334877872686391</v>
      </c>
      <c r="O16" s="24">
        <v>1.0563939297604079</v>
      </c>
      <c r="P16" s="17">
        <v>5</v>
      </c>
      <c r="Q16" s="24">
        <v>-71.456568213536116</v>
      </c>
      <c r="R16" s="24">
        <v>-59.066060533856799</v>
      </c>
      <c r="S16" s="24">
        <v>-127.093601577181</v>
      </c>
      <c r="T16" s="24">
        <v>-70.260783346150404</v>
      </c>
      <c r="U16" s="24">
        <v>-72.580834523054406</v>
      </c>
      <c r="V16" s="24">
        <v>-2.3746295711660661</v>
      </c>
    </row>
    <row r="17" spans="1:22" ht="15" customHeight="1" x14ac:dyDescent="0.25">
      <c r="A17" s="5"/>
      <c r="B17" s="2"/>
      <c r="C17" s="6"/>
      <c r="D17" s="2"/>
      <c r="E17" s="2"/>
      <c r="F17" s="6"/>
      <c r="I17" s="17">
        <v>6</v>
      </c>
      <c r="J17" s="24">
        <v>69.862981099285093</v>
      </c>
      <c r="K17" s="24">
        <v>3.6203821038995101</v>
      </c>
      <c r="L17" s="24">
        <v>-103.1728639607055</v>
      </c>
      <c r="M17" s="24">
        <v>82.160952506000655</v>
      </c>
      <c r="N17" s="24">
        <v>23.725571938506143</v>
      </c>
      <c r="O17" s="24">
        <v>0.49353544274242811</v>
      </c>
      <c r="P17" s="17">
        <v>6</v>
      </c>
      <c r="Q17" s="24">
        <v>-67.224006339663234</v>
      </c>
      <c r="R17" s="24">
        <v>-66.012972275502065</v>
      </c>
      <c r="S17" s="24">
        <v>-137.63133777160448</v>
      </c>
      <c r="T17" s="24">
        <v>-41.940921298879765</v>
      </c>
      <c r="U17" s="24">
        <v>-67.365677398058878</v>
      </c>
      <c r="V17" s="24">
        <v>-2.254356106754277</v>
      </c>
    </row>
    <row r="18" spans="1:22" ht="15" customHeight="1" x14ac:dyDescent="0.25">
      <c r="A18" s="5"/>
      <c r="B18" s="2"/>
      <c r="C18" s="6"/>
      <c r="D18" s="2"/>
      <c r="E18" s="2"/>
      <c r="F18" s="6"/>
      <c r="I18" s="17">
        <v>7</v>
      </c>
      <c r="J18" s="24">
        <v>98.687121037506046</v>
      </c>
      <c r="K18" s="24">
        <v>9.9019454158837306</v>
      </c>
      <c r="L18" s="24">
        <v>-185.91872131070451</v>
      </c>
      <c r="M18" s="24">
        <v>61.547776364557521</v>
      </c>
      <c r="N18" s="24">
        <v>-9.1764666827374217</v>
      </c>
      <c r="O18" s="24">
        <v>-0.16165759947405811</v>
      </c>
      <c r="P18" s="17">
        <v>7</v>
      </c>
      <c r="Q18" s="24">
        <v>-65.11733618656919</v>
      </c>
      <c r="R18" s="24">
        <v>-55.882802489729144</v>
      </c>
      <c r="S18" s="24">
        <v>-91.4809121385629</v>
      </c>
      <c r="T18" s="24">
        <v>-49.282732953443066</v>
      </c>
      <c r="U18" s="24">
        <v>-57.570293987635303</v>
      </c>
      <c r="V18" s="24">
        <v>-1.893582926494082</v>
      </c>
    </row>
    <row r="19" spans="1:22" ht="15" customHeight="1" x14ac:dyDescent="0.25">
      <c r="A19" s="5"/>
      <c r="B19" s="2"/>
      <c r="C19" s="6"/>
      <c r="D19" s="2"/>
      <c r="E19" s="2"/>
      <c r="F19" s="6"/>
      <c r="I19" s="17">
        <v>8</v>
      </c>
      <c r="J19" s="24">
        <v>82.33874151898172</v>
      </c>
      <c r="K19" s="24">
        <v>-20.009192929442662</v>
      </c>
      <c r="L19" s="24">
        <v>-205.42370647169119</v>
      </c>
      <c r="M19" s="24">
        <v>-14.534015875581328</v>
      </c>
      <c r="N19" s="24">
        <v>-64.321228996330703</v>
      </c>
      <c r="O19" s="24">
        <v>-1.437587604532031</v>
      </c>
      <c r="P19" s="17">
        <v>8</v>
      </c>
      <c r="Q19" s="24">
        <v>-91.281452851333583</v>
      </c>
      <c r="R19" s="24">
        <v>-80.319727837683544</v>
      </c>
      <c r="S19" s="24">
        <v>-104.3843245564607</v>
      </c>
      <c r="T19" s="24">
        <v>-52.156715737586026</v>
      </c>
      <c r="U19" s="24">
        <v>-63.371913949177745</v>
      </c>
      <c r="V19" s="24">
        <v>-2.3215952603574062</v>
      </c>
    </row>
    <row r="20" spans="1:22" ht="15" customHeight="1" x14ac:dyDescent="0.25">
      <c r="A20" s="5"/>
      <c r="B20" s="2"/>
      <c r="C20" s="6"/>
      <c r="D20" s="2"/>
      <c r="E20" s="2"/>
      <c r="F20" s="6"/>
      <c r="I20" s="17">
        <v>9</v>
      </c>
      <c r="J20" s="24">
        <v>53.682956808690818</v>
      </c>
      <c r="K20" s="24">
        <v>-46.221456811374814</v>
      </c>
      <c r="L20" s="24">
        <v>-208.51047393379739</v>
      </c>
      <c r="M20" s="24">
        <v>-32.628597705115283</v>
      </c>
      <c r="N20" s="24">
        <v>-79.966352520997944</v>
      </c>
      <c r="O20" s="24">
        <v>-2.0315018288765101</v>
      </c>
      <c r="P20" s="17">
        <v>9</v>
      </c>
      <c r="Q20" s="24">
        <v>-100.6127525432007</v>
      </c>
      <c r="R20" s="24">
        <v>-99.201330882771657</v>
      </c>
      <c r="S20" s="24">
        <v>-118.2898847968829</v>
      </c>
      <c r="T20" s="24">
        <v>-104.36402976362551</v>
      </c>
      <c r="U20" s="24">
        <v>-94.06670026199933</v>
      </c>
      <c r="V20" s="24">
        <v>-3.0629405180258802</v>
      </c>
    </row>
    <row r="21" spans="1:22" ht="15" customHeight="1" x14ac:dyDescent="0.25">
      <c r="A21" s="5"/>
      <c r="B21" s="2"/>
      <c r="C21" s="6"/>
      <c r="D21" s="2"/>
      <c r="E21" s="2"/>
      <c r="F21" s="6"/>
      <c r="I21" s="17">
        <v>10</v>
      </c>
      <c r="J21" s="24">
        <v>25.41926861936874</v>
      </c>
      <c r="K21" s="24">
        <v>-51.907303829057639</v>
      </c>
      <c r="L21" s="24">
        <v>-92.375859158186415</v>
      </c>
      <c r="M21" s="24">
        <v>31.187699777261606</v>
      </c>
      <c r="N21" s="24">
        <v>-19.735492358268107</v>
      </c>
      <c r="O21" s="24">
        <v>-0.69571581551264139</v>
      </c>
      <c r="P21" s="17">
        <v>10</v>
      </c>
      <c r="Q21" s="24">
        <v>-104.5627188323412</v>
      </c>
      <c r="R21" s="24">
        <v>-110.5519729731153</v>
      </c>
      <c r="S21" s="24">
        <v>-128.092712588122</v>
      </c>
      <c r="T21" s="24">
        <v>-124.82091778526519</v>
      </c>
      <c r="U21" s="24">
        <v>-110.1435368638672</v>
      </c>
      <c r="V21" s="24">
        <v>-3.428435726485056</v>
      </c>
    </row>
    <row r="22" spans="1:22" ht="15" customHeight="1" x14ac:dyDescent="0.25">
      <c r="A22" s="7"/>
      <c r="B22" s="8"/>
      <c r="C22" s="9"/>
      <c r="D22" s="8"/>
      <c r="E22" s="8"/>
      <c r="F22" s="9"/>
      <c r="I22" s="17">
        <v>11</v>
      </c>
      <c r="J22" s="24">
        <v>0.39646239483429552</v>
      </c>
      <c r="K22" s="24">
        <v>-69.600053532531831</v>
      </c>
      <c r="L22" s="24">
        <v>-143.43446726514881</v>
      </c>
      <c r="M22" s="24">
        <v>20.255928721314461</v>
      </c>
      <c r="N22" s="24">
        <v>-27.08526192617509</v>
      </c>
      <c r="O22" s="24">
        <v>-1.4215113798878629</v>
      </c>
      <c r="P22" s="17">
        <v>11</v>
      </c>
      <c r="Q22" s="24">
        <v>-92.10029880588921</v>
      </c>
      <c r="R22" s="24">
        <v>-101.60544638134951</v>
      </c>
      <c r="S22" s="24">
        <v>-121.29025464128939</v>
      </c>
      <c r="T22" s="24">
        <v>-90.823927773541897</v>
      </c>
      <c r="U22" s="24">
        <v>-90.761182456007916</v>
      </c>
      <c r="V22" s="24">
        <v>-2.9446199986965369</v>
      </c>
    </row>
    <row r="23" spans="1:22" ht="15" customHeight="1" x14ac:dyDescent="0.25">
      <c r="A23" s="5"/>
      <c r="B23" s="2"/>
      <c r="C23" s="2"/>
      <c r="D23" s="2"/>
      <c r="E23" s="2"/>
      <c r="F23" s="6"/>
      <c r="I23" s="17">
        <v>12</v>
      </c>
      <c r="J23" s="24">
        <v>-1.046942528320995</v>
      </c>
      <c r="K23" s="24">
        <v>-74.731946701871735</v>
      </c>
      <c r="L23" s="24">
        <v>-127.6710184218668</v>
      </c>
      <c r="M23" s="24">
        <v>-12.616788054222219</v>
      </c>
      <c r="N23" s="24">
        <v>-49.628853378614274</v>
      </c>
      <c r="O23" s="24">
        <v>-1.720935597051451</v>
      </c>
      <c r="P23" s="17">
        <v>12</v>
      </c>
      <c r="Q23" s="24">
        <v>-84.936484289953043</v>
      </c>
      <c r="R23" s="24">
        <v>-92.143338517422535</v>
      </c>
      <c r="S23" s="24">
        <v>-112.1069364130656</v>
      </c>
      <c r="T23" s="24">
        <v>-82.368953773007703</v>
      </c>
      <c r="U23" s="24">
        <v>-82.133877918375987</v>
      </c>
      <c r="V23" s="24">
        <v>-2.690282444378854</v>
      </c>
    </row>
    <row r="24" spans="1:22" ht="15" customHeight="1" x14ac:dyDescent="0.25">
      <c r="A24" s="41" t="s">
        <v>135</v>
      </c>
      <c r="B24" s="33"/>
      <c r="C24" s="33"/>
      <c r="D24" s="33"/>
      <c r="E24" s="33"/>
      <c r="F24" s="34"/>
      <c r="I24" s="17">
        <v>13</v>
      </c>
      <c r="J24" s="24">
        <v>-33.925738297935759</v>
      </c>
      <c r="K24" s="24">
        <v>-96.92970345694674</v>
      </c>
      <c r="L24" s="24">
        <v>-103.47575023404359</v>
      </c>
      <c r="M24" s="24">
        <v>-31.19365390093056</v>
      </c>
      <c r="N24" s="24">
        <v>-59.342583918655151</v>
      </c>
      <c r="O24" s="24">
        <v>-2.1041975531981669</v>
      </c>
      <c r="P24" s="17">
        <v>13</v>
      </c>
      <c r="Q24" s="24">
        <v>-101.965480678039</v>
      </c>
      <c r="R24" s="24">
        <v>-102.36233791513091</v>
      </c>
      <c r="S24" s="24">
        <v>-121.9462059433053</v>
      </c>
      <c r="T24" s="24">
        <v>-128.61072959041169</v>
      </c>
      <c r="U24" s="24">
        <v>-104.3564573032312</v>
      </c>
      <c r="V24" s="24">
        <v>-3.316181026458715</v>
      </c>
    </row>
    <row r="25" spans="1:22" ht="15" customHeight="1" x14ac:dyDescent="0.25">
      <c r="A25" s="42"/>
      <c r="B25" s="33"/>
      <c r="C25" s="33"/>
      <c r="D25" s="33"/>
      <c r="E25" s="33"/>
      <c r="F25" s="34"/>
      <c r="I25" s="17">
        <v>14</v>
      </c>
      <c r="J25" s="24">
        <v>-22.900501979436452</v>
      </c>
      <c r="K25" s="24">
        <v>-98.320447012347699</v>
      </c>
      <c r="L25" s="24">
        <v>-104.80755899475031</v>
      </c>
      <c r="M25" s="24">
        <v>22.000486956277371</v>
      </c>
      <c r="N25" s="24">
        <v>-31.118322614997329</v>
      </c>
      <c r="O25" s="24">
        <v>-1.5230654585271559</v>
      </c>
      <c r="P25" s="17">
        <v>14</v>
      </c>
      <c r="Q25" s="24">
        <v>-114.69152553388891</v>
      </c>
      <c r="R25" s="24">
        <v>-115.91838421838369</v>
      </c>
      <c r="S25" s="24">
        <v>-159.3050620423827</v>
      </c>
      <c r="T25" s="24">
        <v>-137.82467791774428</v>
      </c>
      <c r="U25" s="24">
        <v>-121.06337794436399</v>
      </c>
      <c r="V25" s="24">
        <v>-3.847263481749291</v>
      </c>
    </row>
    <row r="26" spans="1:22" ht="15" customHeight="1" x14ac:dyDescent="0.25">
      <c r="A26" s="42"/>
      <c r="B26" s="33"/>
      <c r="C26" s="33"/>
      <c r="D26" s="33"/>
      <c r="E26" s="33"/>
      <c r="F26" s="34"/>
      <c r="I26" s="17">
        <v>15</v>
      </c>
      <c r="J26" s="24">
        <v>-45.328090124330274</v>
      </c>
      <c r="K26" s="24">
        <v>-95.210237273999539</v>
      </c>
      <c r="L26" s="24">
        <v>-37.290645299789553</v>
      </c>
      <c r="M26" s="24">
        <v>78.808780880456823</v>
      </c>
      <c r="N26" s="24">
        <v>19.341498862912683</v>
      </c>
      <c r="O26" s="24">
        <v>-0.51608654907707185</v>
      </c>
      <c r="P26" s="17">
        <v>15</v>
      </c>
      <c r="Q26" s="24">
        <v>-142.3088491712912</v>
      </c>
      <c r="R26" s="24">
        <v>-139.40679194501769</v>
      </c>
      <c r="S26" s="24">
        <v>-193.48437641363239</v>
      </c>
      <c r="T26" s="24">
        <v>-188.42802619981649</v>
      </c>
      <c r="U26" s="24">
        <v>-151.55944544480201</v>
      </c>
      <c r="V26" s="24">
        <v>-4.8338878275693649</v>
      </c>
    </row>
    <row r="27" spans="1:22" ht="15" customHeight="1" x14ac:dyDescent="0.25">
      <c r="A27" s="42"/>
      <c r="B27" s="33"/>
      <c r="C27" s="33"/>
      <c r="D27" s="33"/>
      <c r="E27" s="33"/>
      <c r="F27" s="34"/>
      <c r="I27" s="17">
        <v>16</v>
      </c>
      <c r="J27" s="24">
        <v>-42.958293722498553</v>
      </c>
      <c r="K27" s="24">
        <v>-81.11440714080824</v>
      </c>
      <c r="L27" s="24">
        <v>-39.237135026976318</v>
      </c>
      <c r="M27" s="24">
        <v>110.8479203423594</v>
      </c>
      <c r="N27" s="24">
        <v>51.563003264905738</v>
      </c>
      <c r="O27" s="24">
        <v>-5.8223412164806997E-3</v>
      </c>
      <c r="P27" s="17">
        <v>16</v>
      </c>
      <c r="Q27" s="24">
        <v>-127.8054241170497</v>
      </c>
      <c r="R27" s="24">
        <v>-132.42482430441311</v>
      </c>
      <c r="S27" s="24">
        <v>-171.30350460842521</v>
      </c>
      <c r="T27" s="24">
        <v>-150.7221816444717</v>
      </c>
      <c r="U27" s="24">
        <v>-134.79921000034651</v>
      </c>
      <c r="V27" s="24">
        <v>-4.2519839688030663</v>
      </c>
    </row>
    <row r="28" spans="1:22" ht="15" customHeight="1" x14ac:dyDescent="0.25">
      <c r="A28" s="42"/>
      <c r="B28" s="33"/>
      <c r="C28" s="33"/>
      <c r="D28" s="33"/>
      <c r="E28" s="33"/>
      <c r="F28" s="34"/>
      <c r="I28" s="17">
        <v>17</v>
      </c>
      <c r="J28" s="24">
        <v>-40.387723806368655</v>
      </c>
      <c r="K28" s="24">
        <v>-71.935069252916861</v>
      </c>
      <c r="L28" s="24">
        <v>-31.611527674702142</v>
      </c>
      <c r="M28" s="24">
        <v>141.4818866184209</v>
      </c>
      <c r="N28" s="24">
        <v>72.537784254020082</v>
      </c>
      <c r="O28" s="24">
        <v>0.45394954601418902</v>
      </c>
      <c r="P28" s="17">
        <v>17</v>
      </c>
      <c r="Q28" s="24">
        <v>-138.53096833809877</v>
      </c>
      <c r="R28" s="24">
        <v>-139.97763603879841</v>
      </c>
      <c r="S28" s="24">
        <v>-169.1868469347902</v>
      </c>
      <c r="T28" s="24">
        <v>-163.18454009050149</v>
      </c>
      <c r="U28" s="24">
        <v>-137.15960174744009</v>
      </c>
      <c r="V28" s="24">
        <v>-4.4357151353332824</v>
      </c>
    </row>
    <row r="29" spans="1:22" ht="15" customHeight="1" x14ac:dyDescent="0.25">
      <c r="A29" s="42"/>
      <c r="B29" s="33"/>
      <c r="C29" s="33"/>
      <c r="D29" s="33"/>
      <c r="E29" s="33"/>
      <c r="F29" s="34"/>
      <c r="I29" s="17">
        <v>18</v>
      </c>
      <c r="J29" s="24">
        <v>-75.174674327834055</v>
      </c>
      <c r="K29" s="24">
        <v>-87.009746427924512</v>
      </c>
      <c r="L29" s="24">
        <v>-40.805016912490636</v>
      </c>
      <c r="M29" s="24">
        <v>140.3267866266707</v>
      </c>
      <c r="N29" s="24">
        <v>72.172444831053809</v>
      </c>
      <c r="O29" s="24">
        <v>6.159584798952572E-2</v>
      </c>
      <c r="P29" s="17">
        <v>18</v>
      </c>
      <c r="Q29" s="24">
        <v>-125.5485224471978</v>
      </c>
      <c r="R29" s="24">
        <v>-124.72469314781701</v>
      </c>
      <c r="S29" s="24">
        <v>-148.52438092128659</v>
      </c>
      <c r="T29" s="24">
        <v>-145.2069682030702</v>
      </c>
      <c r="U29" s="24">
        <v>-119.66749945737641</v>
      </c>
      <c r="V29" s="24">
        <v>-3.9354336948550102</v>
      </c>
    </row>
    <row r="30" spans="1:22" ht="15" customHeight="1" x14ac:dyDescent="0.25">
      <c r="A30" s="42"/>
      <c r="B30" s="33"/>
      <c r="C30" s="33"/>
      <c r="D30" s="33"/>
      <c r="E30" s="33"/>
      <c r="F30" s="34"/>
      <c r="I30" s="17">
        <v>19</v>
      </c>
      <c r="J30" s="24">
        <v>-92.261313989039095</v>
      </c>
      <c r="K30" s="24">
        <v>-96.720521820903642</v>
      </c>
      <c r="L30" s="24">
        <v>-21.063958626696731</v>
      </c>
      <c r="M30" s="24">
        <v>170.35343228851261</v>
      </c>
      <c r="N30" s="24">
        <v>93.870741148002836</v>
      </c>
      <c r="O30" s="24">
        <v>0.35091856575150898</v>
      </c>
      <c r="P30" s="17">
        <v>19</v>
      </c>
      <c r="Q30" s="24">
        <v>-157.3773841959019</v>
      </c>
      <c r="R30" s="24">
        <v>-149.9608045950136</v>
      </c>
      <c r="S30" s="24">
        <v>-173.85138952690369</v>
      </c>
      <c r="T30" s="24">
        <v>-203.2634443743024</v>
      </c>
      <c r="U30" s="24">
        <v>-152.90685592876909</v>
      </c>
      <c r="V30" s="24">
        <v>-4.9653653647936826</v>
      </c>
    </row>
    <row r="31" spans="1:22" ht="15" customHeight="1" x14ac:dyDescent="0.25">
      <c r="A31" s="42"/>
      <c r="B31" s="33"/>
      <c r="C31" s="33"/>
      <c r="D31" s="33"/>
      <c r="E31" s="33"/>
      <c r="F31" s="34"/>
      <c r="I31" s="17">
        <v>20</v>
      </c>
      <c r="J31" s="24">
        <v>-77.909411318748141</v>
      </c>
      <c r="K31" s="24">
        <v>-89.819108561363294</v>
      </c>
      <c r="L31" s="24">
        <v>-46.40841296924372</v>
      </c>
      <c r="M31" s="24">
        <v>137.38544953427498</v>
      </c>
      <c r="N31" s="24">
        <v>74.113758235442461</v>
      </c>
      <c r="O31" s="24">
        <v>-1.7084798749615229E-2</v>
      </c>
      <c r="P31" s="17">
        <v>20</v>
      </c>
      <c r="Q31" s="24">
        <v>-154.9407253847026</v>
      </c>
      <c r="R31" s="24">
        <v>-161.46116735912429</v>
      </c>
      <c r="S31" s="24">
        <v>-192.11173757793219</v>
      </c>
      <c r="T31" s="24">
        <v>-258.06645059799189</v>
      </c>
      <c r="U31" s="24">
        <v>-182.2203041555095</v>
      </c>
      <c r="V31" s="24">
        <v>-5.6261837836256614</v>
      </c>
    </row>
    <row r="32" spans="1:22" ht="15" customHeight="1" x14ac:dyDescent="0.25">
      <c r="A32" s="42"/>
      <c r="B32" s="33"/>
      <c r="C32" s="33"/>
      <c r="D32" s="33"/>
      <c r="E32" s="33"/>
      <c r="F32" s="34"/>
      <c r="I32" s="17">
        <v>21</v>
      </c>
      <c r="J32" s="24">
        <v>-101.0022145254449</v>
      </c>
      <c r="K32" s="24">
        <v>-95.71911574311487</v>
      </c>
      <c r="L32" s="24">
        <v>-49.005217342126791</v>
      </c>
      <c r="M32" s="24">
        <v>175.444208025351</v>
      </c>
      <c r="N32" s="24">
        <v>94.665891656811567</v>
      </c>
      <c r="O32" s="24">
        <v>0.15793460931839931</v>
      </c>
      <c r="P32" s="17">
        <v>21</v>
      </c>
      <c r="Q32" s="24">
        <v>-136.2960087560152</v>
      </c>
      <c r="R32" s="24">
        <v>-149.85212626173521</v>
      </c>
      <c r="S32" s="24">
        <v>-181.1822526892492</v>
      </c>
      <c r="T32" s="24">
        <v>-270.78180048628792</v>
      </c>
      <c r="U32" s="24">
        <v>-190.4889454707901</v>
      </c>
      <c r="V32" s="24">
        <v>-5.5064065338283168</v>
      </c>
    </row>
    <row r="33" spans="1:22" ht="15" customHeight="1" x14ac:dyDescent="0.25">
      <c r="A33" s="2"/>
      <c r="B33" s="2"/>
      <c r="C33" s="2"/>
      <c r="D33" s="2"/>
      <c r="E33" s="2"/>
      <c r="F33" s="2"/>
      <c r="I33" s="17">
        <v>22</v>
      </c>
      <c r="J33" s="24">
        <v>-132.34248372024271</v>
      </c>
      <c r="K33" s="24">
        <v>-111.8505737928253</v>
      </c>
      <c r="L33" s="24">
        <v>-47.072090244646006</v>
      </c>
      <c r="M33" s="24">
        <v>189.07915122694141</v>
      </c>
      <c r="N33" s="24">
        <v>100.13165596510879</v>
      </c>
      <c r="O33" s="24">
        <v>-1.330616120629109E-2</v>
      </c>
      <c r="P33" s="17">
        <v>22</v>
      </c>
      <c r="Q33" s="24">
        <v>-128.55872026864719</v>
      </c>
      <c r="R33" s="24">
        <v>-145.48456334508012</v>
      </c>
      <c r="S33" s="24">
        <v>-172.69740112520921</v>
      </c>
      <c r="T33" s="24">
        <v>-177.27616342472493</v>
      </c>
      <c r="U33" s="24">
        <v>-144.66729541530052</v>
      </c>
      <c r="V33" s="24">
        <v>-4.5581329132693034</v>
      </c>
    </row>
    <row r="34" spans="1:22" ht="15" customHeight="1" x14ac:dyDescent="0.25">
      <c r="A34" s="58"/>
      <c r="B34" s="58"/>
      <c r="C34" s="58"/>
      <c r="D34" s="58"/>
      <c r="E34" s="58"/>
      <c r="F34" s="58"/>
      <c r="I34" s="17">
        <v>23</v>
      </c>
      <c r="J34" s="24">
        <v>-135.48484547043529</v>
      </c>
      <c r="K34" s="24">
        <v>-113.3814261346744</v>
      </c>
      <c r="L34" s="24">
        <v>-38.444285664415204</v>
      </c>
      <c r="M34" s="24">
        <v>208.4062366559202</v>
      </c>
      <c r="N34" s="24">
        <v>109.1003806230224</v>
      </c>
      <c r="O34" s="24">
        <v>0.19558278164571169</v>
      </c>
      <c r="P34" s="17">
        <v>23</v>
      </c>
      <c r="Q34" s="24">
        <v>-126.2412653729409</v>
      </c>
      <c r="R34" s="24">
        <v>-130.41391463406629</v>
      </c>
      <c r="S34" s="24">
        <v>-123.20344593883611</v>
      </c>
      <c r="T34" s="24">
        <v>-153.59616442861511</v>
      </c>
      <c r="U34" s="24">
        <v>-113.8416454943241</v>
      </c>
      <c r="V34" s="24">
        <v>-3.8383297139943271</v>
      </c>
    </row>
    <row r="35" spans="1:22" ht="15" customHeight="1" x14ac:dyDescent="0.25">
      <c r="A35" s="58"/>
      <c r="B35" s="58"/>
      <c r="C35" s="58"/>
      <c r="D35" s="58"/>
      <c r="E35" s="58"/>
      <c r="F35" s="58"/>
      <c r="I35" s="17">
        <v>24</v>
      </c>
      <c r="J35" s="24">
        <v>-142.52521950219699</v>
      </c>
      <c r="K35" s="24">
        <v>-100.93845068492239</v>
      </c>
      <c r="L35" s="24">
        <v>12.814761888138399</v>
      </c>
      <c r="M35" s="24">
        <v>241.79696219064388</v>
      </c>
      <c r="N35" s="24">
        <v>144.33056262591282</v>
      </c>
      <c r="O35" s="24">
        <v>1.0070499361655221</v>
      </c>
      <c r="P35" s="17">
        <v>24</v>
      </c>
      <c r="Q35" s="24">
        <v>-125.7421528528497</v>
      </c>
      <c r="R35" s="24">
        <v>-129.17411965575221</v>
      </c>
      <c r="S35" s="24">
        <v>-135.3051400987145</v>
      </c>
      <c r="T35" s="24">
        <v>-149.86707056961239</v>
      </c>
      <c r="U35" s="24">
        <v>-117.86448974501771</v>
      </c>
      <c r="V35" s="24">
        <v>-3.9015207043240379</v>
      </c>
    </row>
    <row r="36" spans="1:22" ht="15" customHeight="1" x14ac:dyDescent="0.25">
      <c r="A36" s="58"/>
      <c r="B36" s="58"/>
      <c r="C36" s="58"/>
      <c r="D36" s="58"/>
      <c r="E36" s="58"/>
      <c r="F36" s="58"/>
      <c r="I36" s="17">
        <v>25</v>
      </c>
      <c r="J36" s="24">
        <v>-145.04620226246749</v>
      </c>
      <c r="K36" s="24">
        <v>-97.075791873650616</v>
      </c>
      <c r="L36" s="24">
        <v>-6.3561575301958602</v>
      </c>
      <c r="M36" s="24">
        <v>224.4406916960431</v>
      </c>
      <c r="N36" s="24">
        <v>134.2013480362246</v>
      </c>
      <c r="O36" s="24">
        <v>0.71354208655454132</v>
      </c>
      <c r="P36" s="17">
        <v>25</v>
      </c>
      <c r="Q36" s="24">
        <v>-129.14906546829582</v>
      </c>
      <c r="R36" s="24">
        <v>-133.1734775941971</v>
      </c>
      <c r="S36" s="24">
        <v>-135.3051400987145</v>
      </c>
      <c r="T36" s="24">
        <v>-149.86707056961239</v>
      </c>
      <c r="U36" s="24">
        <v>-116.66248327011141</v>
      </c>
      <c r="V36" s="24">
        <v>-3.938310666153308</v>
      </c>
    </row>
    <row r="37" spans="1:22" ht="15" customHeight="1" x14ac:dyDescent="0.25">
      <c r="A37" s="58"/>
      <c r="B37" s="58"/>
      <c r="C37" s="58"/>
      <c r="D37" s="58"/>
      <c r="E37" s="58"/>
      <c r="F37" s="58"/>
      <c r="I37" s="17">
        <v>26</v>
      </c>
      <c r="J37" s="24">
        <v>-127.2509518386326</v>
      </c>
      <c r="K37" s="24">
        <v>-84.075975624992395</v>
      </c>
      <c r="L37" s="24">
        <v>-31.575893995485938</v>
      </c>
      <c r="M37" s="24">
        <v>181.54718478588799</v>
      </c>
      <c r="N37" s="24">
        <v>102.9684091316694</v>
      </c>
      <c r="O37" s="24">
        <v>0.26952992499268641</v>
      </c>
      <c r="P37" s="17">
        <v>26</v>
      </c>
      <c r="Q37" s="24">
        <v>-128.98166575871909</v>
      </c>
      <c r="R37" s="24">
        <v>-129.21873559397741</v>
      </c>
      <c r="S37" s="24">
        <v>-135.3051400987145</v>
      </c>
      <c r="T37" s="24">
        <v>-135.12272931434191</v>
      </c>
      <c r="U37" s="24">
        <v>-110.1435368638672</v>
      </c>
      <c r="V37" s="24">
        <v>-3.7877804879241799</v>
      </c>
    </row>
    <row r="38" spans="1:22" ht="15" customHeight="1" x14ac:dyDescent="0.25">
      <c r="A38" s="58"/>
      <c r="B38" s="58"/>
      <c r="C38" s="58"/>
      <c r="D38" s="58"/>
      <c r="E38" s="58"/>
      <c r="F38" s="58"/>
      <c r="I38" s="17">
        <v>27</v>
      </c>
      <c r="J38" s="24">
        <v>-138.27373962590741</v>
      </c>
      <c r="K38" s="24">
        <v>-91.350917028729313</v>
      </c>
      <c r="L38" s="24">
        <v>-24.377890793806593</v>
      </c>
      <c r="M38" s="24">
        <v>190.7463058542096</v>
      </c>
      <c r="N38" s="24">
        <v>105.8338163706194</v>
      </c>
      <c r="O38" s="24">
        <v>0.27577904229547218</v>
      </c>
      <c r="P38" s="17">
        <v>27</v>
      </c>
      <c r="Q38" s="24">
        <v>-143.2052648174338</v>
      </c>
      <c r="R38" s="24">
        <v>-136.39761451876791</v>
      </c>
      <c r="S38" s="24">
        <v>-153.41668438215569</v>
      </c>
      <c r="T38" s="24">
        <v>-132.5826952339898</v>
      </c>
      <c r="U38" s="24">
        <v>-110.92387171249561</v>
      </c>
      <c r="V38" s="24">
        <v>-4.0116555657211652</v>
      </c>
    </row>
    <row r="39" spans="1:22" ht="15" customHeight="1" x14ac:dyDescent="0.25">
      <c r="A39" s="58"/>
      <c r="B39" s="58"/>
      <c r="C39" s="58"/>
      <c r="D39" s="58"/>
      <c r="E39" s="58"/>
      <c r="F39" s="58"/>
      <c r="I39" s="17">
        <v>28</v>
      </c>
      <c r="J39" s="24">
        <v>-130.6854907795198</v>
      </c>
      <c r="K39" s="24">
        <v>-86.482046212996323</v>
      </c>
      <c r="L39" s="24">
        <v>-9.9284338716233833</v>
      </c>
      <c r="M39" s="24">
        <v>212.64557270811761</v>
      </c>
      <c r="N39" s="24">
        <v>123.24832886533811</v>
      </c>
      <c r="O39" s="24">
        <v>0.70469464952675498</v>
      </c>
      <c r="P39" s="17">
        <v>28</v>
      </c>
      <c r="Q39" s="24">
        <v>-110.17361276742611</v>
      </c>
      <c r="R39" s="24">
        <v>-97.619524941399035</v>
      </c>
      <c r="S39" s="24">
        <v>-68.340407872998966</v>
      </c>
      <c r="T39" s="24">
        <v>-48.60977571701472</v>
      </c>
      <c r="U39" s="24">
        <v>-47.692514972076985</v>
      </c>
      <c r="V39" s="24">
        <v>-2.208465021124836</v>
      </c>
    </row>
    <row r="40" spans="1:22" ht="15" customHeight="1" x14ac:dyDescent="0.25">
      <c r="A40" s="58"/>
      <c r="B40" s="58"/>
      <c r="C40" s="58"/>
      <c r="D40" s="58"/>
      <c r="E40" s="58"/>
      <c r="F40" s="58"/>
      <c r="I40" s="17">
        <v>29</v>
      </c>
      <c r="J40" s="24">
        <v>-164.62341620650611</v>
      </c>
      <c r="K40" s="24">
        <v>-104.10460698965601</v>
      </c>
      <c r="L40" s="24">
        <v>-24.747590215674993</v>
      </c>
      <c r="M40" s="24">
        <v>178.397453365084</v>
      </c>
      <c r="N40" s="24">
        <v>100.33223447183509</v>
      </c>
      <c r="O40" s="24">
        <v>-9.5510776604086536E-2</v>
      </c>
      <c r="P40" s="17">
        <v>29</v>
      </c>
      <c r="Q40" s="24">
        <v>-113.9314732909601</v>
      </c>
      <c r="R40" s="24">
        <v>-103.280126061883</v>
      </c>
      <c r="S40" s="24">
        <v>-73.527282057458677</v>
      </c>
      <c r="T40" s="24">
        <v>-27.434391999339631</v>
      </c>
      <c r="U40" s="24">
        <v>-41.866661009024696</v>
      </c>
      <c r="V40" s="24">
        <v>-2.1349599687644178</v>
      </c>
    </row>
    <row r="41" spans="1:22" ht="15" customHeight="1" x14ac:dyDescent="0.25">
      <c r="A41" s="58"/>
      <c r="B41" s="58"/>
      <c r="C41" s="58"/>
      <c r="D41" s="58"/>
      <c r="E41" s="58"/>
      <c r="F41" s="58"/>
      <c r="I41" s="17">
        <v>30</v>
      </c>
      <c r="J41" s="24">
        <v>-178.20486941851252</v>
      </c>
      <c r="K41" s="24">
        <v>-116.13589524177969</v>
      </c>
      <c r="L41" s="24">
        <v>-66.243009662980256</v>
      </c>
      <c r="M41" s="24">
        <v>152.21717159329708</v>
      </c>
      <c r="N41" s="24">
        <v>73.719764740086703</v>
      </c>
      <c r="O41" s="24">
        <v>-0.87212050531256502</v>
      </c>
      <c r="P41" s="17">
        <v>30</v>
      </c>
      <c r="Q41" s="24">
        <v>-131.17686512918161</v>
      </c>
      <c r="R41" s="24">
        <v>-106.82979007086189</v>
      </c>
      <c r="S41" s="24">
        <v>-64.471509915738054</v>
      </c>
      <c r="T41" s="24">
        <v>-31.365879012155109</v>
      </c>
      <c r="U41" s="24">
        <v>-40.14604690180029</v>
      </c>
      <c r="V41" s="24">
        <v>-2.2176814201243049</v>
      </c>
    </row>
    <row r="42" spans="1:22" ht="15" customHeight="1" x14ac:dyDescent="0.25">
      <c r="A42" s="58"/>
      <c r="B42" s="58"/>
      <c r="C42" s="58"/>
      <c r="D42" s="58"/>
      <c r="E42" s="58"/>
      <c r="F42" s="58"/>
      <c r="I42" s="17">
        <v>31</v>
      </c>
      <c r="J42" s="24">
        <v>-172.09730006114788</v>
      </c>
      <c r="K42" s="24">
        <v>-123.880110270572</v>
      </c>
      <c r="L42" s="24">
        <v>-76.345157720782737</v>
      </c>
      <c r="M42" s="24">
        <v>163.56573130606188</v>
      </c>
      <c r="N42" s="24">
        <v>75.037852070003808</v>
      </c>
      <c r="O42" s="24">
        <v>-0.86611071026157327</v>
      </c>
      <c r="P42" s="17">
        <v>31</v>
      </c>
      <c r="Q42" s="24">
        <v>-135.53393009653379</v>
      </c>
      <c r="R42" s="24">
        <v>-110.0792748934218</v>
      </c>
      <c r="S42" s="24">
        <v>-70.876145545143942</v>
      </c>
      <c r="T42" s="24">
        <v>3.7240340301573189</v>
      </c>
      <c r="U42" s="24">
        <v>-25.663807599303631</v>
      </c>
      <c r="V42" s="24">
        <v>-2.006812475936032</v>
      </c>
    </row>
    <row r="43" spans="1:22" ht="15" customHeight="1" x14ac:dyDescent="0.25">
      <c r="A43" s="58"/>
      <c r="B43" s="58"/>
      <c r="C43" s="58"/>
      <c r="D43" s="58"/>
      <c r="E43" s="58"/>
      <c r="F43" s="58"/>
      <c r="I43" s="17">
        <v>32</v>
      </c>
      <c r="J43" s="24">
        <v>-186.34691475916142</v>
      </c>
      <c r="K43" s="24">
        <v>-135.72051588240839</v>
      </c>
      <c r="L43" s="24">
        <v>-51.241230712945516</v>
      </c>
      <c r="M43" s="24">
        <v>156.46246176916353</v>
      </c>
      <c r="N43" s="24">
        <v>73.683947149600016</v>
      </c>
      <c r="O43" s="24">
        <v>-0.92727566276252915</v>
      </c>
      <c r="P43" s="17">
        <v>32</v>
      </c>
      <c r="Q43" s="24">
        <v>-116.6864544173087</v>
      </c>
      <c r="R43" s="24">
        <v>-91.131069655260362</v>
      </c>
      <c r="S43" s="24">
        <v>-46.73653026863898</v>
      </c>
      <c r="T43" s="24">
        <v>44.779485281105615</v>
      </c>
      <c r="U43" s="24">
        <v>3.3394454081059681</v>
      </c>
      <c r="V43" s="24">
        <v>-1.2241162243726249</v>
      </c>
    </row>
    <row r="44" spans="1:22" ht="15" customHeight="1" x14ac:dyDescent="0.25">
      <c r="A44" s="58"/>
      <c r="B44" s="58"/>
      <c r="C44" s="58"/>
      <c r="D44" s="58"/>
      <c r="E44" s="58"/>
      <c r="F44" s="58"/>
      <c r="I44" s="17">
        <v>33</v>
      </c>
      <c r="J44" s="24">
        <v>-208.76314926939042</v>
      </c>
      <c r="K44" s="24">
        <v>-156.1431633145605</v>
      </c>
      <c r="L44" s="24">
        <v>-59.592874279250523</v>
      </c>
      <c r="M44" s="24">
        <v>111.3599749778774</v>
      </c>
      <c r="N44" s="24">
        <v>45.180308640144659</v>
      </c>
      <c r="O44" s="24">
        <v>-1.735595559390231</v>
      </c>
      <c r="P44" s="17">
        <v>33</v>
      </c>
      <c r="Q44" s="24">
        <v>-121.6623268441344</v>
      </c>
      <c r="R44" s="24">
        <v>-91.379057507720546</v>
      </c>
      <c r="S44" s="24">
        <v>-60.150127032549264</v>
      </c>
      <c r="T44" s="24">
        <v>72.896954174563533</v>
      </c>
      <c r="U44" s="24">
        <v>15.092936140553849</v>
      </c>
      <c r="V44" s="24">
        <v>-1.098206085865526</v>
      </c>
    </row>
    <row r="45" spans="1:22" ht="15" customHeight="1" x14ac:dyDescent="0.25">
      <c r="A45" s="58"/>
      <c r="B45" s="58"/>
      <c r="C45" s="58"/>
      <c r="D45" s="58"/>
      <c r="E45" s="58"/>
      <c r="F45" s="58"/>
      <c r="I45" s="17">
        <v>34</v>
      </c>
      <c r="J45" s="24">
        <v>-189.23987422637541</v>
      </c>
      <c r="K45" s="24">
        <v>-148.64825842987949</v>
      </c>
      <c r="L45" s="24">
        <v>-63.223055349404476</v>
      </c>
      <c r="M45" s="24">
        <v>102.381156485302</v>
      </c>
      <c r="N45" s="24">
        <v>36.139948801257411</v>
      </c>
      <c r="O45" s="24">
        <v>-1.700821193055031</v>
      </c>
      <c r="P45" s="17">
        <f>P44+1</f>
        <v>34</v>
      </c>
      <c r="Q45" s="24">
        <v>-120.6717216744871</v>
      </c>
      <c r="R45" s="24">
        <v>-91.936070228534064</v>
      </c>
      <c r="S45" s="24">
        <v>-62.294116010434969</v>
      </c>
      <c r="T45" s="24">
        <v>82.171620448039945</v>
      </c>
      <c r="U45" s="24">
        <v>18.83466597372869</v>
      </c>
      <c r="V45" s="24">
        <v>-1.0311639213789241</v>
      </c>
    </row>
    <row r="46" spans="1:22" ht="15" customHeight="1" x14ac:dyDescent="0.25">
      <c r="A46" s="58"/>
      <c r="B46" s="58"/>
      <c r="C46" s="58"/>
      <c r="D46" s="58"/>
      <c r="E46" s="58"/>
      <c r="F46" s="58"/>
      <c r="I46" s="17">
        <v>35</v>
      </c>
      <c r="J46" s="24">
        <v>-180.83805492710488</v>
      </c>
      <c r="K46" s="24">
        <v>-147.4315848075932</v>
      </c>
      <c r="L46" s="24">
        <v>-64.786483025016665</v>
      </c>
      <c r="M46" s="24">
        <v>131.63972019386711</v>
      </c>
      <c r="N46" s="24">
        <v>54.256486069518921</v>
      </c>
      <c r="O46" s="24">
        <v>-1.3417946812004189</v>
      </c>
      <c r="P46" s="17">
        <f t="shared" ref="P46:P51" si="0">P45+1</f>
        <v>35</v>
      </c>
      <c r="Q46" s="24">
        <v>-98.413117651506909</v>
      </c>
      <c r="R46" s="24">
        <v>-73.138239952381525</v>
      </c>
      <c r="S46" s="24">
        <v>-24.50706947809725</v>
      </c>
      <c r="T46" s="24">
        <v>125.0688493986859</v>
      </c>
      <c r="U46" s="24">
        <v>45.370897627399671</v>
      </c>
      <c r="V46" s="24">
        <v>-0.1519133050066864</v>
      </c>
    </row>
    <row r="47" spans="1:22" ht="15" customHeight="1" x14ac:dyDescent="0.25">
      <c r="A47" s="58"/>
      <c r="B47" s="58"/>
      <c r="C47" s="58"/>
      <c r="D47" s="58"/>
      <c r="E47" s="58"/>
      <c r="F47" s="58"/>
      <c r="I47" s="17">
        <v>36</v>
      </c>
      <c r="J47" s="24">
        <v>-198.90434733110439</v>
      </c>
      <c r="K47" s="24">
        <v>-156.96524693582231</v>
      </c>
      <c r="L47" s="24">
        <v>-55.55736010801197</v>
      </c>
      <c r="M47" s="24">
        <v>99.487452382257288</v>
      </c>
      <c r="N47" s="24">
        <v>36.756011357631429</v>
      </c>
      <c r="O47" s="24">
        <v>-1.782389905987527</v>
      </c>
      <c r="P47" s="17">
        <f t="shared" si="0"/>
        <v>36</v>
      </c>
      <c r="Q47" s="24">
        <v>-103.8446362770453</v>
      </c>
      <c r="R47" s="24">
        <v>-77.62842609803684</v>
      </c>
      <c r="S47" s="24">
        <v>-47.307450846319604</v>
      </c>
      <c r="T47" s="24">
        <v>116.5076189923999</v>
      </c>
      <c r="U47" s="24">
        <v>38.178245979172139</v>
      </c>
      <c r="V47" s="24">
        <v>-0.43936545030340868</v>
      </c>
    </row>
    <row r="48" spans="1:22" ht="15" customHeight="1" x14ac:dyDescent="0.25">
      <c r="A48" s="58"/>
      <c r="B48" s="58"/>
      <c r="C48" s="58"/>
      <c r="D48" s="58"/>
      <c r="E48" s="58"/>
      <c r="F48" s="58"/>
      <c r="I48" s="17">
        <v>37</v>
      </c>
      <c r="J48" s="24">
        <v>-198.9129837707099</v>
      </c>
      <c r="K48" s="24">
        <v>-156.96524693582231</v>
      </c>
      <c r="L48" s="24">
        <v>-55.55736010801197</v>
      </c>
      <c r="M48" s="24">
        <v>99.487452382257288</v>
      </c>
      <c r="N48" s="24">
        <v>36.061150102186204</v>
      </c>
      <c r="O48" s="24">
        <v>-1.7869465281440751</v>
      </c>
      <c r="P48" s="17">
        <f t="shared" si="0"/>
        <v>37</v>
      </c>
      <c r="Q48" s="24">
        <v>-116.5022065914454</v>
      </c>
      <c r="R48" s="24">
        <v>-86.735971194444076</v>
      </c>
      <c r="S48" s="24">
        <v>-63.214269920207315</v>
      </c>
      <c r="T48" s="24">
        <v>93.672611413458611</v>
      </c>
      <c r="U48" s="24">
        <v>22.169264581532509</v>
      </c>
      <c r="V48" s="24">
        <v>-0.89308854584454911</v>
      </c>
    </row>
    <row r="49" spans="1:22" ht="15" customHeight="1" x14ac:dyDescent="0.25">
      <c r="A49" s="58"/>
      <c r="B49" s="58"/>
      <c r="C49" s="58"/>
      <c r="D49" s="58"/>
      <c r="E49" s="58"/>
      <c r="F49" s="58"/>
      <c r="I49" s="17">
        <v>38</v>
      </c>
      <c r="J49" s="24">
        <v>-198.5743649829993</v>
      </c>
      <c r="K49" s="24">
        <v>-161.78744636296869</v>
      </c>
      <c r="L49" s="24">
        <v>-55.55736010801197</v>
      </c>
      <c r="M49" s="24">
        <v>98.951581252063463</v>
      </c>
      <c r="N49" s="24">
        <v>32.106888112435172</v>
      </c>
      <c r="O49" s="24">
        <v>-1.84507013427695</v>
      </c>
      <c r="P49" s="17">
        <f t="shared" si="0"/>
        <v>38</v>
      </c>
      <c r="Q49" s="24">
        <v>-121.9091785927406</v>
      </c>
      <c r="R49" s="24">
        <v>-86.845187109152121</v>
      </c>
      <c r="S49" s="24">
        <v>-70.511728155135103</v>
      </c>
      <c r="T49" s="24">
        <v>131.0596867515475</v>
      </c>
      <c r="U49" s="24">
        <v>35.279859398551771</v>
      </c>
      <c r="V49" s="24">
        <v>-0.66963032629793284</v>
      </c>
    </row>
    <row r="50" spans="1:22" ht="15" customHeight="1" x14ac:dyDescent="0.25">
      <c r="A50" s="58"/>
      <c r="B50" s="58"/>
      <c r="C50" s="58"/>
      <c r="D50" s="58"/>
      <c r="E50" s="58"/>
      <c r="F50" s="58"/>
      <c r="I50" s="17">
        <v>39</v>
      </c>
      <c r="J50" s="24">
        <v>-219.550993300176</v>
      </c>
      <c r="K50" s="24">
        <v>-174.6884472550351</v>
      </c>
      <c r="L50" s="24">
        <v>-63.539304252448382</v>
      </c>
      <c r="M50" s="24">
        <v>140.94006136455869</v>
      </c>
      <c r="N50" s="24">
        <v>53.991435899915786</v>
      </c>
      <c r="O50" s="24">
        <v>-1.702486874326703</v>
      </c>
      <c r="P50" s="17">
        <f t="shared" si="0"/>
        <v>39</v>
      </c>
      <c r="Q50" s="24">
        <v>-126.19771377673919</v>
      </c>
      <c r="R50" s="24">
        <v>-93.148765131301332</v>
      </c>
      <c r="S50" s="24">
        <v>-74.00102466447035</v>
      </c>
      <c r="T50" s="24">
        <v>116.1331916578457</v>
      </c>
      <c r="U50" s="24">
        <v>27.24871129807104</v>
      </c>
      <c r="V50" s="24">
        <v>-0.88926400490851221</v>
      </c>
    </row>
    <row r="51" spans="1:22" ht="15" customHeight="1" x14ac:dyDescent="0.25">
      <c r="A51" s="58"/>
      <c r="B51" s="58"/>
      <c r="C51" s="58"/>
      <c r="D51" s="58"/>
      <c r="E51" s="58"/>
      <c r="F51" s="58"/>
      <c r="I51" s="17">
        <v>40</v>
      </c>
      <c r="J51" s="24">
        <v>-206.9299810608814</v>
      </c>
      <c r="K51" s="24">
        <v>-169.071510363973</v>
      </c>
      <c r="L51" s="24">
        <v>-34.119247849544699</v>
      </c>
      <c r="M51" s="24">
        <v>139.29672323196507</v>
      </c>
      <c r="N51" s="24">
        <v>61.111972888706653</v>
      </c>
      <c r="O51" s="24">
        <v>-1.358325050745667</v>
      </c>
      <c r="P51" s="17">
        <f t="shared" si="0"/>
        <v>40</v>
      </c>
      <c r="Q51" s="24">
        <v>-118.41455758891431</v>
      </c>
      <c r="R51" s="24">
        <v>-91.514104348705359</v>
      </c>
      <c r="S51" s="24">
        <v>-77.417437695803613</v>
      </c>
      <c r="T51" s="24">
        <v>144.81230155313472</v>
      </c>
      <c r="U51" s="24">
        <v>36.855069496714897</v>
      </c>
      <c r="V51" s="24">
        <v>-0.62665230577864639</v>
      </c>
    </row>
    <row r="52" spans="1:22" ht="15" customHeight="1" x14ac:dyDescent="0.25">
      <c r="A52" s="58"/>
      <c r="B52" s="58"/>
      <c r="C52" s="58"/>
      <c r="D52" s="58"/>
      <c r="E52" s="58"/>
      <c r="F52" s="58"/>
      <c r="I52" s="17"/>
    </row>
    <row r="53" spans="1:22" ht="15" customHeight="1" x14ac:dyDescent="0.25">
      <c r="A53" s="58"/>
      <c r="B53" s="58"/>
      <c r="C53" s="58"/>
      <c r="D53" s="58"/>
      <c r="E53" s="58"/>
      <c r="F53" s="58"/>
      <c r="I53" s="17"/>
      <c r="K53" s="26"/>
      <c r="L53" s="26"/>
      <c r="M53" s="26"/>
      <c r="N53" s="26"/>
      <c r="Q53" s="26"/>
      <c r="R53" s="26"/>
      <c r="S53" s="26"/>
      <c r="T53" s="26"/>
      <c r="U53" s="26"/>
    </row>
    <row r="54" spans="1:22" ht="15" customHeight="1" x14ac:dyDescent="0.25">
      <c r="A54" s="58"/>
      <c r="B54" s="58"/>
      <c r="C54" s="58"/>
      <c r="D54" s="58"/>
      <c r="E54" s="58"/>
      <c r="F54" s="58"/>
      <c r="I54" s="17"/>
      <c r="J54" s="26"/>
      <c r="K54" s="26"/>
      <c r="L54" s="26"/>
      <c r="M54" s="26"/>
      <c r="N54" s="26"/>
      <c r="Q54" s="26"/>
      <c r="R54" s="26"/>
      <c r="S54" s="26"/>
      <c r="T54" s="26"/>
      <c r="U54" s="26"/>
    </row>
    <row r="55" spans="1:22" ht="15" customHeight="1" x14ac:dyDescent="0.25">
      <c r="A55" s="58"/>
      <c r="B55" s="58"/>
      <c r="C55" s="58"/>
      <c r="D55" s="58"/>
      <c r="E55" s="58"/>
      <c r="F55" s="58"/>
      <c r="I55" s="17"/>
      <c r="J55" s="26"/>
      <c r="K55" s="26"/>
      <c r="L55" s="26"/>
      <c r="M55" s="26"/>
      <c r="N55" s="26"/>
      <c r="Q55" s="26"/>
      <c r="R55" s="26"/>
      <c r="S55" s="26"/>
      <c r="T55" s="26"/>
      <c r="U55" s="26"/>
    </row>
    <row r="56" spans="1:22" ht="15" customHeight="1" x14ac:dyDescent="0.25">
      <c r="A56" s="58"/>
      <c r="B56" s="58"/>
      <c r="C56" s="58"/>
      <c r="D56" s="58"/>
      <c r="E56" s="58"/>
      <c r="F56" s="58"/>
      <c r="I56" s="17"/>
      <c r="J56" s="26"/>
      <c r="K56" s="26"/>
      <c r="L56" s="26"/>
      <c r="M56" s="26"/>
      <c r="N56" s="26"/>
      <c r="Q56" s="26"/>
      <c r="R56" s="26"/>
      <c r="S56" s="26"/>
      <c r="T56" s="26"/>
      <c r="U56" s="26"/>
    </row>
    <row r="57" spans="1:22" ht="15" customHeight="1" x14ac:dyDescent="0.25">
      <c r="A57" s="58"/>
      <c r="B57" s="58"/>
      <c r="C57" s="58"/>
      <c r="D57" s="58"/>
      <c r="E57" s="58"/>
      <c r="F57" s="58"/>
      <c r="I57" s="17"/>
      <c r="J57" s="26"/>
      <c r="K57" s="26"/>
      <c r="L57" s="26"/>
      <c r="M57" s="26"/>
      <c r="N57" s="26"/>
      <c r="Q57" s="26"/>
      <c r="R57" s="26"/>
      <c r="S57" s="26"/>
      <c r="T57" s="26"/>
      <c r="U57" s="26"/>
    </row>
    <row r="58" spans="1:22" ht="15" customHeight="1" x14ac:dyDescent="0.25">
      <c r="A58" s="58"/>
      <c r="B58" s="58"/>
      <c r="C58" s="58"/>
      <c r="D58" s="58"/>
      <c r="E58" s="58"/>
      <c r="F58" s="58"/>
      <c r="I58" s="17"/>
      <c r="J58" s="26"/>
      <c r="K58" s="26"/>
      <c r="L58" s="26"/>
      <c r="M58" s="26"/>
      <c r="N58" s="26"/>
      <c r="Q58" s="26"/>
      <c r="R58" s="26"/>
      <c r="S58" s="26"/>
      <c r="T58" s="26"/>
      <c r="U58" s="26"/>
    </row>
    <row r="59" spans="1:22" ht="15" customHeight="1" x14ac:dyDescent="0.25">
      <c r="A59" s="58"/>
      <c r="B59" s="58"/>
      <c r="C59" s="58"/>
      <c r="D59" s="58"/>
      <c r="E59" s="58"/>
      <c r="F59" s="58"/>
      <c r="I59" s="17"/>
      <c r="J59" s="26"/>
      <c r="K59" s="26"/>
      <c r="L59" s="26"/>
      <c r="M59" s="26"/>
      <c r="N59" s="26"/>
      <c r="Q59" s="26"/>
      <c r="R59" s="26"/>
      <c r="S59" s="26"/>
      <c r="T59" s="26"/>
      <c r="U59" s="26"/>
    </row>
    <row r="60" spans="1:22" ht="15" customHeight="1" x14ac:dyDescent="0.25">
      <c r="A60" s="58"/>
      <c r="B60" s="58"/>
      <c r="C60" s="58"/>
      <c r="D60" s="58"/>
      <c r="E60" s="58"/>
      <c r="F60" s="58"/>
      <c r="I60" s="17"/>
      <c r="J60" s="26"/>
      <c r="K60" s="26"/>
      <c r="L60" s="26"/>
      <c r="M60" s="26"/>
      <c r="N60" s="26"/>
      <c r="Q60" s="26"/>
      <c r="R60" s="26"/>
      <c r="S60" s="26"/>
      <c r="T60" s="26"/>
      <c r="U60" s="26"/>
    </row>
    <row r="61" spans="1:22" ht="15" customHeight="1" x14ac:dyDescent="0.25">
      <c r="A61" s="58"/>
      <c r="B61" s="58"/>
      <c r="C61" s="58"/>
      <c r="D61" s="58"/>
      <c r="E61" s="58"/>
      <c r="F61" s="58"/>
      <c r="I61" s="17"/>
      <c r="J61" s="26"/>
      <c r="K61" s="26"/>
      <c r="L61" s="26"/>
      <c r="M61" s="26"/>
      <c r="N61" s="26"/>
      <c r="Q61" s="26"/>
      <c r="R61" s="26"/>
      <c r="S61" s="26"/>
      <c r="T61" s="26"/>
      <c r="U61" s="26"/>
    </row>
    <row r="62" spans="1:22" ht="15" customHeight="1" x14ac:dyDescent="0.25">
      <c r="A62" s="58"/>
      <c r="B62" s="58"/>
      <c r="C62" s="58"/>
      <c r="D62" s="58"/>
      <c r="E62" s="58"/>
      <c r="F62" s="58"/>
      <c r="I62" s="17"/>
      <c r="J62" s="26"/>
      <c r="K62" s="26"/>
      <c r="L62" s="26"/>
      <c r="M62" s="26"/>
      <c r="N62" s="26"/>
      <c r="Q62" s="26"/>
      <c r="R62" s="26"/>
      <c r="S62" s="26"/>
      <c r="T62" s="26"/>
      <c r="U62" s="26"/>
    </row>
    <row r="63" spans="1:22" ht="15" customHeight="1" x14ac:dyDescent="0.25">
      <c r="A63" s="58"/>
      <c r="B63" s="58"/>
      <c r="C63" s="58"/>
      <c r="D63" s="58"/>
      <c r="E63" s="58"/>
      <c r="F63" s="58"/>
      <c r="I63" s="17"/>
      <c r="J63" s="26"/>
      <c r="K63" s="26"/>
      <c r="L63" s="26"/>
      <c r="M63" s="26"/>
      <c r="N63" s="26"/>
      <c r="Q63" s="26"/>
      <c r="R63" s="26"/>
      <c r="S63" s="26"/>
      <c r="T63" s="26"/>
      <c r="U63" s="26"/>
    </row>
    <row r="64" spans="1:22" ht="15" customHeight="1" x14ac:dyDescent="0.25">
      <c r="A64" s="58"/>
      <c r="B64" s="58"/>
      <c r="C64" s="58"/>
      <c r="D64" s="58"/>
      <c r="E64" s="58"/>
      <c r="F64" s="58"/>
      <c r="I64" s="17"/>
      <c r="J64" s="26"/>
      <c r="K64" s="26"/>
      <c r="L64" s="26"/>
      <c r="M64" s="26"/>
      <c r="N64" s="26"/>
      <c r="Q64" s="26"/>
      <c r="R64" s="26"/>
      <c r="S64" s="26"/>
      <c r="T64" s="26"/>
      <c r="U64" s="26"/>
    </row>
    <row r="65" spans="1:21" ht="15" customHeight="1" x14ac:dyDescent="0.25">
      <c r="A65" s="58"/>
      <c r="B65" s="58"/>
      <c r="C65" s="58"/>
      <c r="D65" s="58"/>
      <c r="E65" s="58"/>
      <c r="F65" s="58"/>
      <c r="I65" s="17"/>
      <c r="J65" s="26"/>
      <c r="K65" s="26"/>
      <c r="L65" s="26"/>
      <c r="M65" s="26"/>
      <c r="N65" s="26"/>
      <c r="Q65" s="26"/>
      <c r="R65" s="26"/>
      <c r="S65" s="26"/>
      <c r="T65" s="26"/>
      <c r="U65" s="26"/>
    </row>
    <row r="66" spans="1:21" ht="15" customHeight="1" x14ac:dyDescent="0.25">
      <c r="A66" s="58"/>
      <c r="B66" s="58"/>
      <c r="C66" s="58"/>
      <c r="D66" s="58"/>
      <c r="E66" s="58"/>
      <c r="F66" s="58"/>
      <c r="I66" s="17"/>
      <c r="J66" s="26"/>
      <c r="K66" s="26"/>
      <c r="L66" s="26"/>
      <c r="M66" s="26"/>
      <c r="N66" s="26"/>
      <c r="Q66" s="26"/>
      <c r="R66" s="26"/>
      <c r="S66" s="26"/>
      <c r="T66" s="26"/>
      <c r="U66" s="26"/>
    </row>
    <row r="67" spans="1:21" ht="15" customHeight="1" x14ac:dyDescent="0.25">
      <c r="A67" s="58"/>
      <c r="B67" s="58"/>
      <c r="C67" s="58"/>
      <c r="D67" s="58"/>
      <c r="E67" s="58"/>
      <c r="F67" s="58"/>
      <c r="I67" s="17"/>
      <c r="J67" s="26"/>
      <c r="K67" s="26"/>
      <c r="L67" s="26"/>
      <c r="M67" s="26"/>
      <c r="N67" s="26"/>
      <c r="Q67" s="26"/>
      <c r="R67" s="26"/>
      <c r="S67" s="26"/>
      <c r="T67" s="26"/>
      <c r="U67" s="26"/>
    </row>
    <row r="68" spans="1:21" ht="15" customHeight="1" x14ac:dyDescent="0.25">
      <c r="A68" s="58"/>
      <c r="B68" s="58"/>
      <c r="C68" s="58"/>
      <c r="D68" s="58"/>
      <c r="E68" s="58"/>
      <c r="F68" s="58"/>
      <c r="I68" s="17"/>
      <c r="J68" s="26"/>
      <c r="K68" s="26"/>
      <c r="L68" s="26"/>
      <c r="M68" s="26"/>
      <c r="N68" s="26"/>
      <c r="Q68" s="26"/>
      <c r="R68" s="26"/>
      <c r="S68" s="26"/>
      <c r="T68" s="26"/>
      <c r="U68" s="26"/>
    </row>
    <row r="69" spans="1:21" ht="15" customHeight="1" x14ac:dyDescent="0.25">
      <c r="A69" s="58"/>
      <c r="B69" s="58"/>
      <c r="C69" s="58"/>
      <c r="D69" s="58"/>
      <c r="E69" s="58"/>
      <c r="F69" s="58"/>
      <c r="I69" s="17"/>
      <c r="J69" s="26"/>
      <c r="K69" s="26"/>
      <c r="L69" s="26"/>
      <c r="M69" s="26"/>
      <c r="N69" s="26"/>
      <c r="Q69" s="26"/>
      <c r="R69" s="26"/>
      <c r="S69" s="26"/>
      <c r="T69" s="26"/>
      <c r="U69" s="26"/>
    </row>
    <row r="70" spans="1:21" ht="15" customHeight="1" x14ac:dyDescent="0.25">
      <c r="A70" s="58"/>
      <c r="B70" s="58"/>
      <c r="C70" s="58"/>
      <c r="D70" s="58"/>
      <c r="E70" s="58"/>
      <c r="F70" s="58"/>
      <c r="I70" s="17"/>
      <c r="J70" s="26"/>
      <c r="K70" s="26"/>
      <c r="L70" s="26"/>
      <c r="M70" s="26"/>
      <c r="N70" s="26"/>
      <c r="Q70" s="26"/>
      <c r="R70" s="26"/>
      <c r="S70" s="26"/>
      <c r="T70" s="26"/>
      <c r="U70" s="26"/>
    </row>
    <row r="71" spans="1:21" ht="15" customHeight="1" x14ac:dyDescent="0.25">
      <c r="A71" s="58"/>
      <c r="B71" s="58"/>
      <c r="C71" s="58"/>
      <c r="D71" s="58"/>
      <c r="E71" s="58"/>
      <c r="F71" s="58"/>
      <c r="I71" s="17"/>
      <c r="J71" s="26"/>
      <c r="K71" s="26"/>
      <c r="L71" s="26"/>
      <c r="M71" s="26"/>
      <c r="N71" s="26"/>
      <c r="Q71" s="26"/>
      <c r="R71" s="26"/>
      <c r="S71" s="26"/>
      <c r="T71" s="26"/>
      <c r="U71" s="26"/>
    </row>
    <row r="72" spans="1:21" ht="15" customHeight="1" x14ac:dyDescent="0.25">
      <c r="A72" s="58"/>
      <c r="B72" s="58"/>
      <c r="C72" s="58"/>
      <c r="D72" s="58"/>
      <c r="E72" s="58"/>
      <c r="F72" s="58"/>
      <c r="I72" s="17"/>
      <c r="J72" s="26"/>
      <c r="K72" s="26"/>
      <c r="L72" s="26"/>
      <c r="M72" s="26"/>
      <c r="N72" s="26"/>
      <c r="Q72" s="26"/>
      <c r="R72" s="26"/>
      <c r="S72" s="26"/>
      <c r="T72" s="26"/>
      <c r="U72" s="26"/>
    </row>
    <row r="73" spans="1:21" ht="15" customHeight="1" x14ac:dyDescent="0.25">
      <c r="A73" s="58"/>
      <c r="B73" s="58"/>
      <c r="C73" s="58"/>
      <c r="D73" s="58"/>
      <c r="E73" s="58"/>
      <c r="F73" s="58"/>
      <c r="I73" s="17"/>
      <c r="J73" s="26"/>
      <c r="K73" s="26"/>
      <c r="L73" s="26"/>
      <c r="M73" s="26"/>
      <c r="N73" s="26"/>
      <c r="Q73" s="26"/>
      <c r="R73" s="26"/>
      <c r="S73" s="26"/>
      <c r="T73" s="26"/>
      <c r="U73" s="26"/>
    </row>
    <row r="74" spans="1:21" ht="15" customHeight="1" x14ac:dyDescent="0.25">
      <c r="A74" s="58"/>
      <c r="B74" s="58"/>
      <c r="C74" s="58"/>
      <c r="D74" s="58"/>
      <c r="E74" s="58"/>
      <c r="F74" s="58"/>
      <c r="I74" s="17"/>
      <c r="J74" s="26"/>
      <c r="K74" s="26"/>
      <c r="L74" s="26"/>
      <c r="M74" s="26"/>
      <c r="N74" s="26"/>
      <c r="Q74" s="26"/>
      <c r="R74" s="26"/>
      <c r="S74" s="26"/>
      <c r="T74" s="26"/>
      <c r="U74" s="26"/>
    </row>
    <row r="75" spans="1:21" ht="15" customHeight="1" x14ac:dyDescent="0.25">
      <c r="A75" s="58"/>
      <c r="B75" s="58"/>
      <c r="C75" s="58"/>
      <c r="D75" s="58"/>
      <c r="E75" s="58"/>
      <c r="F75" s="58"/>
      <c r="I75" s="17"/>
      <c r="J75" s="26"/>
      <c r="K75" s="26"/>
      <c r="L75" s="26"/>
      <c r="M75" s="26"/>
      <c r="N75" s="26"/>
      <c r="Q75" s="26"/>
      <c r="R75" s="26"/>
      <c r="S75" s="26"/>
      <c r="T75" s="26"/>
      <c r="U75" s="26"/>
    </row>
    <row r="76" spans="1:21" ht="15" customHeight="1" x14ac:dyDescent="0.25">
      <c r="A76" s="58"/>
      <c r="B76" s="58"/>
      <c r="C76" s="58"/>
      <c r="D76" s="58"/>
      <c r="E76" s="58"/>
      <c r="F76" s="58"/>
      <c r="I76" s="17"/>
      <c r="J76" s="26"/>
      <c r="K76" s="26"/>
      <c r="L76" s="26"/>
      <c r="M76" s="26"/>
      <c r="N76" s="26"/>
      <c r="Q76" s="26"/>
      <c r="R76" s="26"/>
      <c r="S76" s="26"/>
      <c r="T76" s="26"/>
      <c r="U76" s="26"/>
    </row>
    <row r="77" spans="1:21" ht="15" customHeight="1" x14ac:dyDescent="0.25">
      <c r="A77" s="58"/>
      <c r="B77" s="58"/>
      <c r="C77" s="58"/>
      <c r="D77" s="58"/>
      <c r="E77" s="58"/>
      <c r="F77" s="58"/>
      <c r="I77" s="17"/>
      <c r="J77" s="26"/>
      <c r="K77" s="26"/>
      <c r="L77" s="26"/>
      <c r="M77" s="26"/>
      <c r="N77" s="26"/>
      <c r="Q77" s="26"/>
      <c r="R77" s="26"/>
      <c r="S77" s="26"/>
      <c r="T77" s="26"/>
      <c r="U77" s="26"/>
    </row>
    <row r="78" spans="1:21" ht="15" customHeight="1" x14ac:dyDescent="0.25">
      <c r="A78" s="58"/>
      <c r="B78" s="58"/>
      <c r="C78" s="58"/>
      <c r="D78" s="58"/>
      <c r="E78" s="58"/>
      <c r="F78" s="58"/>
      <c r="I78" s="17"/>
      <c r="J78" s="26"/>
      <c r="K78" s="26"/>
      <c r="L78" s="26"/>
      <c r="M78" s="26"/>
      <c r="N78" s="26"/>
      <c r="Q78" s="26"/>
      <c r="R78" s="26"/>
      <c r="S78" s="26"/>
      <c r="T78" s="26"/>
      <c r="U78" s="26"/>
    </row>
    <row r="79" spans="1:21" ht="15" customHeight="1" x14ac:dyDescent="0.25">
      <c r="A79" s="58"/>
      <c r="B79" s="58"/>
      <c r="C79" s="58"/>
      <c r="D79" s="58"/>
      <c r="E79" s="58"/>
      <c r="F79" s="58"/>
      <c r="I79" s="17"/>
      <c r="J79" s="26"/>
      <c r="K79" s="26"/>
      <c r="L79" s="26"/>
      <c r="M79" s="26"/>
      <c r="N79" s="26"/>
      <c r="Q79" s="26"/>
      <c r="R79" s="26"/>
      <c r="S79" s="26"/>
      <c r="T79" s="26"/>
      <c r="U79" s="26"/>
    </row>
    <row r="80" spans="1:21" ht="15" customHeight="1" x14ac:dyDescent="0.25">
      <c r="A80" s="58"/>
      <c r="B80" s="58"/>
      <c r="C80" s="58"/>
      <c r="D80" s="58"/>
      <c r="E80" s="58"/>
      <c r="F80" s="58"/>
      <c r="I80" s="17"/>
      <c r="J80" s="26"/>
      <c r="K80" s="26"/>
      <c r="L80" s="26"/>
      <c r="M80" s="26"/>
      <c r="N80" s="26"/>
      <c r="Q80" s="26"/>
      <c r="R80" s="26"/>
      <c r="S80" s="26"/>
      <c r="T80" s="26"/>
      <c r="U80" s="26"/>
    </row>
    <row r="81" spans="1:21" ht="15" customHeight="1" x14ac:dyDescent="0.25">
      <c r="A81" s="58"/>
      <c r="B81" s="58"/>
      <c r="C81" s="58"/>
      <c r="D81" s="58"/>
      <c r="E81" s="58"/>
      <c r="F81" s="58"/>
      <c r="I81" s="17"/>
      <c r="J81" s="26"/>
      <c r="K81" s="26"/>
      <c r="L81" s="26"/>
      <c r="M81" s="26"/>
      <c r="N81" s="26"/>
      <c r="Q81" s="26"/>
      <c r="R81" s="26"/>
      <c r="S81" s="26"/>
      <c r="T81" s="26"/>
      <c r="U81" s="26"/>
    </row>
    <row r="82" spans="1:21" ht="15" customHeight="1" x14ac:dyDescent="0.25">
      <c r="A82" s="58"/>
      <c r="B82" s="58"/>
      <c r="C82" s="58"/>
      <c r="D82" s="58"/>
      <c r="E82" s="58"/>
      <c r="F82" s="58"/>
      <c r="I82" s="17"/>
      <c r="J82" s="26"/>
      <c r="K82" s="26"/>
      <c r="L82" s="26"/>
      <c r="M82" s="26"/>
      <c r="N82" s="26"/>
      <c r="Q82" s="26"/>
      <c r="R82" s="26"/>
      <c r="S82" s="26"/>
      <c r="T82" s="26"/>
      <c r="U82" s="26"/>
    </row>
    <row r="83" spans="1:21" ht="15" customHeight="1" x14ac:dyDescent="0.25">
      <c r="A83" s="58"/>
      <c r="B83" s="58"/>
      <c r="C83" s="58"/>
      <c r="D83" s="58"/>
      <c r="E83" s="58"/>
      <c r="F83" s="58"/>
      <c r="I83" s="17"/>
      <c r="J83" s="26"/>
      <c r="K83" s="26"/>
      <c r="L83" s="26"/>
      <c r="M83" s="26"/>
      <c r="N83" s="26"/>
      <c r="Q83" s="26"/>
      <c r="R83" s="26"/>
      <c r="S83" s="26"/>
      <c r="T83" s="26"/>
      <c r="U83" s="26"/>
    </row>
    <row r="84" spans="1:21" ht="15" customHeight="1" x14ac:dyDescent="0.25">
      <c r="A84" s="58"/>
      <c r="B84" s="58"/>
      <c r="C84" s="58"/>
      <c r="D84" s="58"/>
      <c r="E84" s="58"/>
      <c r="F84" s="58"/>
      <c r="I84" s="17"/>
      <c r="J84" s="26"/>
      <c r="K84" s="26"/>
      <c r="L84" s="26"/>
      <c r="M84" s="26"/>
      <c r="N84" s="26"/>
      <c r="Q84" s="26"/>
      <c r="R84" s="26"/>
      <c r="S84" s="26"/>
      <c r="T84" s="26"/>
      <c r="U84" s="26"/>
    </row>
    <row r="85" spans="1:21" ht="15" customHeight="1" x14ac:dyDescent="0.25">
      <c r="A85" s="58"/>
      <c r="B85" s="58"/>
      <c r="C85" s="58"/>
      <c r="D85" s="58"/>
      <c r="E85" s="58"/>
      <c r="F85" s="58"/>
      <c r="I85" s="17"/>
      <c r="J85" s="26"/>
      <c r="K85" s="26"/>
      <c r="L85" s="26"/>
      <c r="M85" s="26"/>
      <c r="N85" s="26"/>
      <c r="Q85" s="26"/>
      <c r="R85" s="26"/>
      <c r="S85" s="26"/>
      <c r="T85" s="26"/>
      <c r="U85" s="26"/>
    </row>
    <row r="86" spans="1:21" ht="15" customHeight="1" x14ac:dyDescent="0.25">
      <c r="A86" s="58"/>
      <c r="B86" s="58"/>
      <c r="C86" s="58"/>
      <c r="D86" s="58"/>
      <c r="E86" s="58"/>
      <c r="F86" s="58"/>
      <c r="I86" s="17"/>
      <c r="J86" s="26"/>
      <c r="K86" s="26"/>
      <c r="L86" s="26"/>
      <c r="M86" s="26"/>
      <c r="N86" s="26"/>
      <c r="Q86" s="26"/>
      <c r="R86" s="26"/>
      <c r="S86" s="26"/>
      <c r="T86" s="26"/>
      <c r="U86" s="26"/>
    </row>
    <row r="87" spans="1:21" ht="15" customHeight="1" x14ac:dyDescent="0.25">
      <c r="A87" s="58"/>
      <c r="B87" s="58"/>
      <c r="C87" s="58"/>
      <c r="D87" s="58"/>
      <c r="E87" s="58"/>
      <c r="F87" s="58"/>
      <c r="I87" s="17"/>
      <c r="J87" s="26"/>
      <c r="K87" s="26"/>
      <c r="L87" s="26"/>
      <c r="M87" s="26"/>
      <c r="N87" s="26"/>
      <c r="Q87" s="26"/>
      <c r="R87" s="26"/>
      <c r="S87" s="26"/>
      <c r="T87" s="26"/>
      <c r="U87" s="26"/>
    </row>
    <row r="88" spans="1:21" ht="15" customHeight="1" x14ac:dyDescent="0.25">
      <c r="A88" s="58"/>
      <c r="B88" s="58"/>
      <c r="C88" s="58"/>
      <c r="D88" s="58"/>
      <c r="E88" s="58"/>
      <c r="F88" s="58"/>
      <c r="I88" s="17"/>
      <c r="J88" s="26"/>
      <c r="K88" s="26"/>
      <c r="L88" s="26"/>
      <c r="M88" s="26"/>
      <c r="N88" s="26"/>
      <c r="Q88" s="26"/>
      <c r="R88" s="26"/>
      <c r="S88" s="26"/>
      <c r="T88" s="26"/>
      <c r="U88" s="26"/>
    </row>
    <row r="89" spans="1:21" ht="15" customHeight="1" x14ac:dyDescent="0.25">
      <c r="A89" s="58"/>
      <c r="B89" s="58"/>
      <c r="C89" s="58"/>
      <c r="D89" s="58"/>
      <c r="E89" s="58"/>
      <c r="F89" s="58"/>
      <c r="I89" s="17"/>
      <c r="J89" s="26"/>
      <c r="K89" s="26"/>
      <c r="L89" s="26"/>
      <c r="M89" s="26"/>
      <c r="N89" s="26"/>
      <c r="Q89" s="26"/>
      <c r="R89" s="26"/>
      <c r="S89" s="26"/>
      <c r="T89" s="26"/>
      <c r="U89" s="26"/>
    </row>
    <row r="90" spans="1:21" ht="15" customHeight="1" x14ac:dyDescent="0.25">
      <c r="A90" s="58"/>
      <c r="B90" s="58"/>
      <c r="C90" s="58"/>
      <c r="D90" s="58"/>
      <c r="E90" s="58"/>
      <c r="F90" s="58"/>
      <c r="I90" s="17"/>
      <c r="J90" s="26"/>
      <c r="K90" s="26"/>
      <c r="L90" s="26"/>
      <c r="M90" s="26"/>
      <c r="N90" s="26"/>
      <c r="Q90" s="26"/>
      <c r="R90" s="26"/>
      <c r="S90" s="26"/>
      <c r="T90" s="26"/>
      <c r="U90" s="26"/>
    </row>
    <row r="91" spans="1:21" ht="15" customHeight="1" x14ac:dyDescent="0.25">
      <c r="A91" s="58"/>
      <c r="B91" s="58"/>
      <c r="C91" s="58"/>
      <c r="D91" s="58"/>
      <c r="E91" s="58"/>
      <c r="F91" s="58"/>
      <c r="I91" s="17"/>
      <c r="J91" s="26"/>
      <c r="K91" s="26"/>
      <c r="L91" s="26"/>
      <c r="M91" s="26"/>
      <c r="N91" s="26"/>
      <c r="Q91" s="26"/>
      <c r="R91" s="26"/>
      <c r="S91" s="26"/>
      <c r="T91" s="26"/>
      <c r="U91" s="26"/>
    </row>
    <row r="92" spans="1:21" ht="15" customHeight="1" x14ac:dyDescent="0.25">
      <c r="A92" s="58"/>
      <c r="B92" s="58"/>
      <c r="C92" s="58"/>
      <c r="D92" s="58"/>
      <c r="E92" s="58"/>
      <c r="F92" s="58"/>
      <c r="I92" s="17"/>
      <c r="J92" s="26"/>
      <c r="K92" s="26"/>
      <c r="L92" s="26"/>
      <c r="M92" s="26"/>
      <c r="N92" s="26"/>
      <c r="Q92" s="26"/>
      <c r="R92" s="26"/>
      <c r="S92" s="26"/>
      <c r="T92" s="26"/>
      <c r="U92" s="26"/>
    </row>
    <row r="93" spans="1:21" ht="15" customHeight="1" x14ac:dyDescent="0.25">
      <c r="A93" s="58"/>
      <c r="B93" s="58"/>
      <c r="C93" s="58"/>
      <c r="D93" s="58"/>
      <c r="E93" s="58"/>
      <c r="F93" s="58"/>
      <c r="I93" s="17"/>
      <c r="J93" s="26"/>
      <c r="K93" s="26"/>
      <c r="L93" s="26"/>
      <c r="M93" s="26"/>
      <c r="N93" s="26"/>
      <c r="Q93" s="26"/>
      <c r="R93" s="26"/>
      <c r="S93" s="26"/>
      <c r="T93" s="26"/>
      <c r="U93" s="26"/>
    </row>
    <row r="94" spans="1:21" ht="15" customHeight="1" x14ac:dyDescent="0.25">
      <c r="A94" s="58"/>
      <c r="B94" s="58"/>
      <c r="C94" s="58"/>
      <c r="D94" s="58"/>
      <c r="E94" s="58"/>
      <c r="F94" s="58"/>
    </row>
    <row r="95" spans="1:21" ht="15" customHeight="1" x14ac:dyDescent="0.25">
      <c r="A95" s="58"/>
      <c r="B95" s="58"/>
      <c r="C95" s="58"/>
      <c r="D95" s="58"/>
      <c r="E95" s="58"/>
      <c r="F95" s="58"/>
    </row>
    <row r="96" spans="1:21"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4">
    <mergeCell ref="A8:C9"/>
    <mergeCell ref="Z3:AB5"/>
    <mergeCell ref="Z9:AB13"/>
    <mergeCell ref="A24:F32"/>
    <mergeCell ref="A3:F3"/>
    <mergeCell ref="A4:F5"/>
    <mergeCell ref="D8:F9"/>
    <mergeCell ref="J9:O9"/>
    <mergeCell ref="Q9:V9"/>
    <mergeCell ref="A6:C7"/>
    <mergeCell ref="D6:F7"/>
    <mergeCell ref="Z6:AB7"/>
    <mergeCell ref="I3:V5"/>
    <mergeCell ref="I6:V7"/>
  </mergeCells>
  <hyperlinks>
    <hyperlink ref="A1" location="'Table of Contents'!A1" display="◄ Table of Contents" xr:uid="{00000000-0004-0000-0200-000000000000}"/>
  </hyperlinks>
  <pageMargins left="0.75" right="0.75" top="1" bottom="1" header="0.5" footer="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V200"/>
  <sheetViews>
    <sheetView zoomScaleNormal="100" workbookViewId="0"/>
  </sheetViews>
  <sheetFormatPr defaultRowHeight="15" x14ac:dyDescent="0.25"/>
  <cols>
    <col min="1" max="6" width="11.85546875" style="12" customWidth="1"/>
    <col min="7" max="7" width="3" style="3" customWidth="1"/>
    <col min="8" max="12" width="8.42578125" style="15" customWidth="1"/>
    <col min="13" max="13" width="3" style="3" customWidth="1"/>
    <col min="14" max="21" width="8.42578125" style="15" customWidth="1"/>
    <col min="22" max="22" width="3" style="3" customWidth="1"/>
  </cols>
  <sheetData>
    <row r="1" spans="1:20" ht="15" customHeight="1" x14ac:dyDescent="0.25">
      <c r="A1" s="1" t="s">
        <v>16</v>
      </c>
      <c r="B1" s="2"/>
      <c r="C1" s="2"/>
      <c r="D1" s="2"/>
      <c r="E1" s="2"/>
      <c r="F1" s="2"/>
    </row>
    <row r="2" spans="1:20" ht="15" customHeight="1" x14ac:dyDescent="0.25">
      <c r="A2" s="2"/>
      <c r="B2" s="2"/>
      <c r="C2" s="2"/>
      <c r="D2" s="2"/>
      <c r="E2" s="2"/>
      <c r="F2" s="2"/>
    </row>
    <row r="3" spans="1:20" ht="15" customHeight="1" x14ac:dyDescent="0.25">
      <c r="A3" s="43" t="s">
        <v>2</v>
      </c>
      <c r="B3" s="44"/>
      <c r="C3" s="44"/>
      <c r="D3" s="44"/>
      <c r="E3" s="44"/>
      <c r="F3" s="44"/>
      <c r="I3" s="37" t="str">
        <f>A6</f>
        <v>a) Non-banks’ equity and bond portfolio valuations and equity concentration</v>
      </c>
      <c r="J3" s="38"/>
      <c r="K3" s="38"/>
      <c r="O3" s="37" t="str">
        <f>D6</f>
        <v>b) Cumulative changes in euro area non-banks’ USD equity holdings</v>
      </c>
      <c r="P3" s="37"/>
      <c r="Q3" s="37"/>
      <c r="R3" s="37"/>
      <c r="S3" s="37"/>
      <c r="T3" s="37"/>
    </row>
    <row r="4" spans="1:20" ht="15" customHeight="1" x14ac:dyDescent="0.25">
      <c r="A4" s="45" t="s">
        <v>3</v>
      </c>
      <c r="B4" s="33"/>
      <c r="C4" s="33"/>
      <c r="D4" s="33"/>
      <c r="E4" s="33"/>
      <c r="F4" s="34"/>
      <c r="I4" s="38"/>
      <c r="J4" s="38"/>
      <c r="K4" s="38"/>
      <c r="O4" s="37"/>
      <c r="P4" s="37"/>
      <c r="Q4" s="37"/>
      <c r="R4" s="37"/>
      <c r="S4" s="37"/>
      <c r="T4" s="37"/>
    </row>
    <row r="5" spans="1:20" ht="15" customHeight="1" x14ac:dyDescent="0.25">
      <c r="A5" s="46"/>
      <c r="B5" s="47"/>
      <c r="C5" s="47"/>
      <c r="D5" s="47"/>
      <c r="E5" s="47"/>
      <c r="F5" s="48"/>
      <c r="I5" s="38"/>
      <c r="J5" s="38"/>
      <c r="K5" s="38"/>
      <c r="O5" s="37"/>
      <c r="P5" s="37"/>
      <c r="Q5" s="37"/>
      <c r="R5" s="37"/>
      <c r="S5" s="37"/>
      <c r="T5" s="37"/>
    </row>
    <row r="6" spans="1:20" ht="15" customHeight="1" x14ac:dyDescent="0.25">
      <c r="A6" s="52" t="s">
        <v>22</v>
      </c>
      <c r="B6" s="33"/>
      <c r="C6" s="34"/>
      <c r="D6" s="53" t="s">
        <v>23</v>
      </c>
      <c r="E6" s="33"/>
      <c r="F6" s="34"/>
      <c r="I6" s="54" t="str">
        <f>A8</f>
        <v>(Q1 2016-Q1 2026E; z-scores, percentages)</v>
      </c>
      <c r="J6" s="38"/>
      <c r="K6" s="38"/>
      <c r="O6" s="54" t="str">
        <f>D8</f>
        <v>(Q1 2024-Q1 2026E, € trillions)</v>
      </c>
      <c r="P6" s="54"/>
      <c r="Q6" s="54"/>
      <c r="R6" s="54"/>
      <c r="S6" s="54"/>
      <c r="T6" s="54"/>
    </row>
    <row r="7" spans="1:20" ht="15" customHeight="1" x14ac:dyDescent="0.25">
      <c r="A7" s="35"/>
      <c r="B7" s="30"/>
      <c r="C7" s="36"/>
      <c r="D7" s="30"/>
      <c r="E7" s="30"/>
      <c r="F7" s="36"/>
      <c r="I7" s="38"/>
      <c r="J7" s="38"/>
      <c r="K7" s="38"/>
      <c r="O7" s="54"/>
      <c r="P7" s="54"/>
      <c r="Q7" s="54"/>
      <c r="R7" s="54"/>
      <c r="S7" s="54"/>
      <c r="T7" s="54"/>
    </row>
    <row r="8" spans="1:20" ht="15" customHeight="1" x14ac:dyDescent="0.25">
      <c r="A8" s="32" t="s">
        <v>24</v>
      </c>
      <c r="B8" s="33"/>
      <c r="C8" s="34"/>
      <c r="D8" s="49" t="s">
        <v>25</v>
      </c>
      <c r="E8" s="33"/>
      <c r="F8" s="34"/>
    </row>
    <row r="9" spans="1:20" ht="15" customHeight="1" x14ac:dyDescent="0.25">
      <c r="A9" s="35"/>
      <c r="B9" s="30"/>
      <c r="C9" s="36"/>
      <c r="D9" s="30"/>
      <c r="E9" s="30"/>
      <c r="F9" s="36"/>
      <c r="I9" s="39" t="s">
        <v>21</v>
      </c>
      <c r="J9" s="40"/>
      <c r="K9" s="40"/>
      <c r="Q9" s="18" t="s">
        <v>58</v>
      </c>
      <c r="R9" s="18" t="s">
        <v>59</v>
      </c>
      <c r="S9" s="18" t="s">
        <v>60</v>
      </c>
      <c r="T9" s="18" t="s">
        <v>57</v>
      </c>
    </row>
    <row r="10" spans="1:20" ht="15" customHeight="1" x14ac:dyDescent="0.25">
      <c r="A10" s="5"/>
      <c r="B10" s="2"/>
      <c r="C10" s="6"/>
      <c r="D10" s="2"/>
      <c r="E10" s="2"/>
      <c r="F10" s="6"/>
      <c r="I10" s="40"/>
      <c r="J10" s="40"/>
      <c r="K10" s="40"/>
      <c r="O10" s="60" t="s">
        <v>62</v>
      </c>
      <c r="P10" s="15" t="s">
        <v>63</v>
      </c>
      <c r="Q10" s="24">
        <v>2.430928700527997E-2</v>
      </c>
      <c r="R10" s="24">
        <v>4.3355228440049978E-2</v>
      </c>
      <c r="S10" s="24">
        <v>0.23793221379419008</v>
      </c>
      <c r="T10" s="24">
        <v>0.30559672923951997</v>
      </c>
    </row>
    <row r="11" spans="1:20" ht="15" customHeight="1" x14ac:dyDescent="0.25">
      <c r="A11" s="5"/>
      <c r="B11" s="2"/>
      <c r="C11" s="6"/>
      <c r="D11" s="2"/>
      <c r="E11" s="2"/>
      <c r="F11" s="6"/>
      <c r="I11" s="40"/>
      <c r="J11" s="40"/>
      <c r="K11" s="40"/>
      <c r="O11" s="60"/>
      <c r="P11" s="15" t="s">
        <v>64</v>
      </c>
      <c r="Q11" s="24">
        <v>5.7129192897200011E-2</v>
      </c>
      <c r="R11" s="24">
        <v>6.0715297100879986E-2</v>
      </c>
      <c r="S11" s="24">
        <v>0.32131301743268026</v>
      </c>
      <c r="T11" s="24">
        <v>0.43915750743076032</v>
      </c>
    </row>
    <row r="12" spans="1:20" ht="15" customHeight="1" x14ac:dyDescent="0.25">
      <c r="A12" s="5"/>
      <c r="B12" s="2"/>
      <c r="C12" s="6"/>
      <c r="D12" s="2"/>
      <c r="E12" s="2"/>
      <c r="F12" s="6"/>
      <c r="I12" s="40"/>
      <c r="J12" s="40"/>
      <c r="K12" s="40"/>
      <c r="O12" s="60"/>
      <c r="P12" s="15" t="s">
        <v>65</v>
      </c>
      <c r="Q12" s="24">
        <v>0.10420050620851995</v>
      </c>
      <c r="R12" s="24">
        <v>-2.8612432358900007E-2</v>
      </c>
      <c r="S12" s="24">
        <v>0.43223406558433997</v>
      </c>
      <c r="T12" s="24">
        <v>0.50782213943395993</v>
      </c>
    </row>
    <row r="13" spans="1:20" ht="15" customHeight="1" x14ac:dyDescent="0.25">
      <c r="A13" s="5"/>
      <c r="B13" s="2"/>
      <c r="C13" s="6"/>
      <c r="D13" s="2"/>
      <c r="E13" s="2"/>
      <c r="F13" s="6"/>
      <c r="I13" s="40"/>
      <c r="J13" s="40"/>
      <c r="K13" s="40"/>
      <c r="O13" s="60"/>
      <c r="P13" s="15" t="s">
        <v>61</v>
      </c>
      <c r="Q13" s="24">
        <v>0.20445752962853997</v>
      </c>
      <c r="R13" s="24">
        <v>0.15384266558427998</v>
      </c>
      <c r="S13" s="24">
        <v>0.51235083942171022</v>
      </c>
      <c r="T13" s="24">
        <v>0.8706510346345302</v>
      </c>
    </row>
    <row r="14" spans="1:20" ht="15" customHeight="1" x14ac:dyDescent="0.25">
      <c r="A14" s="5"/>
      <c r="B14" s="2"/>
      <c r="C14" s="6"/>
      <c r="D14" s="2"/>
      <c r="E14" s="2"/>
      <c r="F14" s="6"/>
      <c r="O14" s="60" t="s">
        <v>66</v>
      </c>
      <c r="P14" s="15" t="s">
        <v>63</v>
      </c>
      <c r="Q14" s="24">
        <v>0.2292419951761199</v>
      </c>
      <c r="R14" s="24">
        <v>3.7528751329439988E-2</v>
      </c>
      <c r="S14" s="24">
        <v>0.32405462482320035</v>
      </c>
      <c r="T14" s="24">
        <v>0.59082537132876023</v>
      </c>
    </row>
    <row r="15" spans="1:20" ht="15" customHeight="1" x14ac:dyDescent="0.25">
      <c r="A15" s="5"/>
      <c r="B15" s="2"/>
      <c r="C15" s="6"/>
      <c r="D15" s="2"/>
      <c r="E15" s="2"/>
      <c r="F15" s="6"/>
      <c r="O15" s="60"/>
      <c r="P15" s="15" t="s">
        <v>64</v>
      </c>
      <c r="Q15" s="24">
        <v>0.25931956905448006</v>
      </c>
      <c r="R15" s="24">
        <v>-0.16852762626285001</v>
      </c>
      <c r="S15" s="24">
        <v>0.60230572339792032</v>
      </c>
      <c r="T15" s="24">
        <v>0.69309766618955027</v>
      </c>
    </row>
    <row r="16" spans="1:20" ht="15" customHeight="1" x14ac:dyDescent="0.25">
      <c r="A16" s="5"/>
      <c r="B16" s="2"/>
      <c r="C16" s="6"/>
      <c r="D16" s="2"/>
      <c r="E16" s="2"/>
      <c r="F16" s="6"/>
      <c r="O16" s="60"/>
      <c r="P16" s="15" t="s">
        <v>65</v>
      </c>
      <c r="Q16" s="24">
        <v>0.30808067756766999</v>
      </c>
      <c r="R16" s="24">
        <v>-0.15729442380649</v>
      </c>
      <c r="S16" s="24">
        <v>0.80587005495672004</v>
      </c>
      <c r="T16" s="24">
        <v>0.95665630871789986</v>
      </c>
    </row>
    <row r="17" spans="1:20" ht="15" customHeight="1" x14ac:dyDescent="0.25">
      <c r="A17" s="5"/>
      <c r="B17" s="2"/>
      <c r="C17" s="6"/>
      <c r="D17" s="2"/>
      <c r="E17" s="2"/>
      <c r="F17" s="6"/>
      <c r="O17" s="60"/>
      <c r="P17" s="15" t="s">
        <v>61</v>
      </c>
      <c r="Q17" s="24">
        <v>0.30032758095796003</v>
      </c>
      <c r="R17" s="24">
        <v>-0.16034175496472</v>
      </c>
      <c r="S17" s="24">
        <v>0.89939684814007015</v>
      </c>
      <c r="T17" s="24">
        <v>1.0393826741333101</v>
      </c>
    </row>
    <row r="18" spans="1:20" ht="15" customHeight="1" x14ac:dyDescent="0.25">
      <c r="A18" s="5"/>
      <c r="B18" s="2"/>
      <c r="C18" s="6"/>
      <c r="D18" s="2"/>
      <c r="E18" s="2"/>
      <c r="F18" s="6"/>
      <c r="O18" s="61" t="s">
        <v>67</v>
      </c>
      <c r="P18" s="15" t="s">
        <v>68</v>
      </c>
      <c r="Q18" s="24">
        <v>0.30964820330368287</v>
      </c>
      <c r="R18" s="24">
        <v>-0.11722832370685479</v>
      </c>
      <c r="S18" s="24">
        <v>0.71768858472000185</v>
      </c>
      <c r="T18" s="24">
        <v>0.9101084643168299</v>
      </c>
    </row>
    <row r="19" spans="1:20" ht="15" customHeight="1" x14ac:dyDescent="0.25">
      <c r="A19" s="5"/>
      <c r="B19" s="2"/>
      <c r="C19" s="6"/>
      <c r="D19" s="2"/>
      <c r="E19" s="2"/>
      <c r="F19" s="6"/>
    </row>
    <row r="20" spans="1:20" ht="15" customHeight="1" x14ac:dyDescent="0.25">
      <c r="A20" s="5"/>
      <c r="B20" s="2"/>
      <c r="C20" s="6"/>
      <c r="D20" s="2"/>
      <c r="E20" s="2"/>
      <c r="F20" s="6"/>
    </row>
    <row r="21" spans="1:20" ht="15" customHeight="1" x14ac:dyDescent="0.25">
      <c r="A21" s="5"/>
      <c r="B21" s="2"/>
      <c r="C21" s="6"/>
      <c r="D21" s="2"/>
      <c r="E21" s="2"/>
      <c r="F21" s="6"/>
    </row>
    <row r="22" spans="1:20" ht="15" customHeight="1" x14ac:dyDescent="0.25">
      <c r="A22" s="7"/>
      <c r="B22" s="8"/>
      <c r="C22" s="9"/>
      <c r="D22" s="8"/>
      <c r="E22" s="8"/>
      <c r="F22" s="9"/>
    </row>
    <row r="23" spans="1:20" ht="15" customHeight="1" x14ac:dyDescent="0.25">
      <c r="A23" s="5"/>
      <c r="B23" s="2"/>
      <c r="C23" s="2"/>
      <c r="D23" s="2"/>
      <c r="E23" s="2"/>
      <c r="F23" s="6"/>
    </row>
    <row r="24" spans="1:20" ht="15" customHeight="1" x14ac:dyDescent="0.25">
      <c r="A24" s="41" t="s">
        <v>136</v>
      </c>
      <c r="B24" s="33"/>
      <c r="C24" s="33"/>
      <c r="D24" s="33"/>
      <c r="E24" s="33"/>
      <c r="F24" s="34"/>
    </row>
    <row r="25" spans="1:20" ht="15" customHeight="1" x14ac:dyDescent="0.25">
      <c r="A25" s="42"/>
      <c r="B25" s="33"/>
      <c r="C25" s="33"/>
      <c r="D25" s="33"/>
      <c r="E25" s="33"/>
      <c r="F25" s="34"/>
    </row>
    <row r="26" spans="1:20" ht="15" customHeight="1" x14ac:dyDescent="0.25">
      <c r="A26" s="42"/>
      <c r="B26" s="33"/>
      <c r="C26" s="33"/>
      <c r="D26" s="33"/>
      <c r="E26" s="33"/>
      <c r="F26" s="34"/>
    </row>
    <row r="27" spans="1:20" ht="15" customHeight="1" x14ac:dyDescent="0.25">
      <c r="A27" s="42"/>
      <c r="B27" s="33"/>
      <c r="C27" s="33"/>
      <c r="D27" s="33"/>
      <c r="E27" s="33"/>
      <c r="F27" s="34"/>
    </row>
    <row r="28" spans="1:20" ht="15" customHeight="1" x14ac:dyDescent="0.25">
      <c r="A28" s="42"/>
      <c r="B28" s="33"/>
      <c r="C28" s="33"/>
      <c r="D28" s="33"/>
      <c r="E28" s="33"/>
      <c r="F28" s="34"/>
    </row>
    <row r="29" spans="1:20" ht="15" customHeight="1" x14ac:dyDescent="0.25">
      <c r="A29" s="42"/>
      <c r="B29" s="33"/>
      <c r="C29" s="33"/>
      <c r="D29" s="33"/>
      <c r="E29" s="33"/>
      <c r="F29" s="34"/>
    </row>
    <row r="30" spans="1:20" ht="15" customHeight="1" x14ac:dyDescent="0.25">
      <c r="A30" s="42"/>
      <c r="B30" s="33"/>
      <c r="C30" s="33"/>
      <c r="D30" s="33"/>
      <c r="E30" s="33"/>
      <c r="F30" s="34"/>
    </row>
    <row r="31" spans="1:20" ht="15" customHeight="1" x14ac:dyDescent="0.25">
      <c r="A31" s="42"/>
      <c r="B31" s="33"/>
      <c r="C31" s="33"/>
      <c r="D31" s="33"/>
      <c r="E31" s="33"/>
      <c r="F31" s="34"/>
    </row>
    <row r="32" spans="1:20" ht="15" customHeight="1" x14ac:dyDescent="0.25">
      <c r="A32" s="42"/>
      <c r="B32" s="33"/>
      <c r="C32" s="33"/>
      <c r="D32" s="33"/>
      <c r="E32" s="33"/>
      <c r="F32" s="34"/>
    </row>
    <row r="33" spans="1:6" ht="15" customHeight="1" x14ac:dyDescent="0.25">
      <c r="A33" s="42"/>
      <c r="B33" s="33"/>
      <c r="C33" s="33"/>
      <c r="D33" s="33"/>
      <c r="E33" s="33"/>
      <c r="F33" s="34"/>
    </row>
    <row r="34" spans="1:6" ht="15" customHeight="1" x14ac:dyDescent="0.25">
      <c r="A34" s="42"/>
      <c r="B34" s="33"/>
      <c r="C34" s="33"/>
      <c r="D34" s="33"/>
      <c r="E34" s="33"/>
      <c r="F34" s="34"/>
    </row>
    <row r="35" spans="1:6" ht="15" customHeight="1" x14ac:dyDescent="0.25">
      <c r="A35" s="42"/>
      <c r="B35" s="33"/>
      <c r="C35" s="33"/>
      <c r="D35" s="33"/>
      <c r="E35" s="33"/>
      <c r="F35" s="34"/>
    </row>
    <row r="36" spans="1:6" ht="15" customHeight="1" x14ac:dyDescent="0.25">
      <c r="A36" s="42"/>
      <c r="B36" s="33"/>
      <c r="C36" s="33"/>
      <c r="D36" s="33"/>
      <c r="E36" s="33"/>
      <c r="F36" s="34"/>
    </row>
    <row r="37" spans="1:6" ht="15" customHeight="1" x14ac:dyDescent="0.25">
      <c r="A37" s="42"/>
      <c r="B37" s="33"/>
      <c r="C37" s="33"/>
      <c r="D37" s="33"/>
      <c r="E37" s="33"/>
      <c r="F37" s="34"/>
    </row>
    <row r="38" spans="1:6" ht="15" customHeight="1" x14ac:dyDescent="0.25">
      <c r="A38" s="42"/>
      <c r="B38" s="33"/>
      <c r="C38" s="33"/>
      <c r="D38" s="33"/>
      <c r="E38" s="33"/>
      <c r="F38" s="34"/>
    </row>
    <row r="39" spans="1:6" ht="15" customHeight="1" x14ac:dyDescent="0.25">
      <c r="A39" s="42"/>
      <c r="B39" s="33"/>
      <c r="C39" s="33"/>
      <c r="D39" s="33"/>
      <c r="E39" s="33"/>
      <c r="F39" s="34"/>
    </row>
    <row r="40" spans="1:6" ht="15" customHeight="1" x14ac:dyDescent="0.25">
      <c r="A40" s="42"/>
      <c r="B40" s="33"/>
      <c r="C40" s="33"/>
      <c r="D40" s="33"/>
      <c r="E40" s="33"/>
      <c r="F40" s="34"/>
    </row>
    <row r="41" spans="1:6" ht="15" customHeight="1" x14ac:dyDescent="0.25">
      <c r="A41" s="42"/>
      <c r="B41" s="33"/>
      <c r="C41" s="33"/>
      <c r="D41" s="33"/>
      <c r="E41" s="33"/>
      <c r="F41" s="34"/>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58"/>
      <c r="B44" s="58"/>
      <c r="C44" s="58"/>
      <c r="D44" s="58"/>
      <c r="E44" s="58"/>
      <c r="F44" s="58"/>
    </row>
    <row r="45" spans="1:6" ht="15" customHeight="1" x14ac:dyDescent="0.25">
      <c r="A45" s="58"/>
      <c r="B45" s="58"/>
      <c r="C45" s="58"/>
      <c r="D45" s="58"/>
      <c r="E45" s="58"/>
      <c r="F45" s="58"/>
    </row>
    <row r="46" spans="1:6" ht="15" customHeight="1" x14ac:dyDescent="0.25">
      <c r="A46" s="58"/>
      <c r="B46" s="58"/>
      <c r="C46" s="58"/>
      <c r="D46" s="58"/>
      <c r="E46" s="58"/>
      <c r="F46" s="58"/>
    </row>
    <row r="47" spans="1:6" ht="15" customHeight="1" x14ac:dyDescent="0.25">
      <c r="A47" s="58"/>
      <c r="B47" s="58"/>
      <c r="C47" s="58"/>
      <c r="D47" s="58"/>
      <c r="E47" s="58"/>
      <c r="F47" s="58"/>
    </row>
    <row r="48" spans="1:6" ht="15" customHeight="1" x14ac:dyDescent="0.25">
      <c r="A48" s="58"/>
      <c r="B48" s="58"/>
      <c r="C48" s="58"/>
      <c r="D48" s="58"/>
      <c r="E48" s="58"/>
      <c r="F48" s="58"/>
    </row>
    <row r="49" spans="1:6" ht="15" customHeight="1" x14ac:dyDescent="0.25">
      <c r="A49" s="58"/>
      <c r="B49" s="58"/>
      <c r="C49" s="58"/>
      <c r="D49" s="58"/>
      <c r="E49" s="58"/>
      <c r="F49" s="58"/>
    </row>
    <row r="50" spans="1:6" ht="15" customHeight="1" x14ac:dyDescent="0.25">
      <c r="A50" s="58"/>
      <c r="B50" s="58"/>
      <c r="C50" s="58"/>
      <c r="D50" s="58"/>
      <c r="E50" s="58"/>
      <c r="F50" s="58"/>
    </row>
    <row r="51" spans="1:6" ht="15" customHeight="1" x14ac:dyDescent="0.25">
      <c r="A51" s="58"/>
      <c r="B51" s="58"/>
      <c r="C51" s="58"/>
      <c r="D51" s="58"/>
      <c r="E51" s="58"/>
      <c r="F51" s="58"/>
    </row>
    <row r="52" spans="1:6" ht="15" customHeight="1" x14ac:dyDescent="0.25">
      <c r="A52" s="58"/>
      <c r="B52" s="58"/>
      <c r="C52" s="58"/>
      <c r="D52" s="58"/>
      <c r="E52" s="58"/>
      <c r="F52" s="58"/>
    </row>
    <row r="53" spans="1:6" ht="15" customHeight="1" x14ac:dyDescent="0.25">
      <c r="A53" s="58"/>
      <c r="B53" s="58"/>
      <c r="C53" s="58"/>
      <c r="D53" s="58"/>
      <c r="E53" s="58"/>
      <c r="F53" s="58"/>
    </row>
    <row r="54" spans="1:6" ht="15" customHeight="1" x14ac:dyDescent="0.25">
      <c r="A54" s="58"/>
      <c r="B54" s="58"/>
      <c r="C54" s="58"/>
      <c r="D54" s="58"/>
      <c r="E54" s="58"/>
      <c r="F54" s="58"/>
    </row>
    <row r="55" spans="1:6" ht="15" customHeight="1" x14ac:dyDescent="0.25">
      <c r="A55" s="58"/>
      <c r="B55" s="58"/>
      <c r="C55" s="58"/>
      <c r="D55" s="58"/>
      <c r="E55" s="58"/>
      <c r="F55" s="58"/>
    </row>
    <row r="56" spans="1:6" ht="15" customHeight="1" x14ac:dyDescent="0.25">
      <c r="A56" s="58"/>
      <c r="B56" s="58"/>
      <c r="C56" s="58"/>
      <c r="D56" s="58"/>
      <c r="E56" s="58"/>
      <c r="F56" s="58"/>
    </row>
    <row r="57" spans="1:6" ht="15" customHeight="1" x14ac:dyDescent="0.25">
      <c r="A57" s="58"/>
      <c r="B57" s="58"/>
      <c r="C57" s="58"/>
      <c r="D57" s="58"/>
      <c r="E57" s="58"/>
      <c r="F57" s="58"/>
    </row>
    <row r="58" spans="1:6" ht="15" customHeight="1" x14ac:dyDescent="0.25">
      <c r="A58" s="58"/>
      <c r="B58" s="58"/>
      <c r="C58" s="58"/>
      <c r="D58" s="58"/>
      <c r="E58" s="58"/>
      <c r="F58" s="58"/>
    </row>
    <row r="59" spans="1:6" ht="15" customHeight="1" x14ac:dyDescent="0.25">
      <c r="A59" s="58"/>
      <c r="B59" s="58"/>
      <c r="C59" s="58"/>
      <c r="D59" s="58"/>
      <c r="E59" s="58"/>
      <c r="F59" s="58"/>
    </row>
    <row r="60" spans="1:6" ht="15" customHeight="1" x14ac:dyDescent="0.25">
      <c r="A60" s="58"/>
      <c r="B60" s="58"/>
      <c r="C60" s="58"/>
      <c r="D60" s="58"/>
      <c r="E60" s="58"/>
      <c r="F60" s="58"/>
    </row>
    <row r="61" spans="1:6" ht="15" customHeight="1" x14ac:dyDescent="0.25">
      <c r="A61" s="58"/>
      <c r="B61" s="58"/>
      <c r="C61" s="58"/>
      <c r="D61" s="58"/>
      <c r="E61" s="58"/>
      <c r="F61" s="58"/>
    </row>
    <row r="62" spans="1:6" ht="15" customHeight="1" x14ac:dyDescent="0.25">
      <c r="A62" s="58"/>
      <c r="B62" s="58"/>
      <c r="C62" s="58"/>
      <c r="D62" s="58"/>
      <c r="E62" s="58"/>
      <c r="F62" s="58"/>
    </row>
    <row r="63" spans="1:6" ht="15" customHeight="1" x14ac:dyDescent="0.25">
      <c r="A63" s="58"/>
      <c r="B63" s="58"/>
      <c r="C63" s="58"/>
      <c r="D63" s="58"/>
      <c r="E63" s="58"/>
      <c r="F63" s="58"/>
    </row>
    <row r="64" spans="1:6" ht="15" customHeight="1" x14ac:dyDescent="0.25">
      <c r="A64" s="58"/>
      <c r="B64" s="58"/>
      <c r="C64" s="58"/>
      <c r="D64" s="58"/>
      <c r="E64" s="58"/>
      <c r="F64" s="58"/>
    </row>
    <row r="65" spans="1:6" ht="15" customHeight="1" x14ac:dyDescent="0.25">
      <c r="A65" s="58"/>
      <c r="B65" s="58"/>
      <c r="C65" s="58"/>
      <c r="D65" s="58"/>
      <c r="E65" s="58"/>
      <c r="F65" s="58"/>
    </row>
    <row r="66" spans="1:6" ht="15" customHeight="1" x14ac:dyDescent="0.25">
      <c r="A66" s="58"/>
      <c r="B66" s="58"/>
      <c r="C66" s="58"/>
      <c r="D66" s="58"/>
      <c r="E66" s="58"/>
      <c r="F66" s="58"/>
    </row>
    <row r="67" spans="1:6" ht="15" customHeight="1" x14ac:dyDescent="0.25">
      <c r="A67" s="58"/>
      <c r="B67" s="58"/>
      <c r="C67" s="58"/>
      <c r="D67" s="58"/>
      <c r="E67" s="58"/>
      <c r="F67" s="58"/>
    </row>
    <row r="68" spans="1:6" ht="15" customHeight="1" x14ac:dyDescent="0.25">
      <c r="A68" s="58"/>
      <c r="B68" s="58"/>
      <c r="C68" s="58"/>
      <c r="D68" s="58"/>
      <c r="E68" s="58"/>
      <c r="F68" s="58"/>
    </row>
    <row r="69" spans="1:6" ht="15" customHeight="1" x14ac:dyDescent="0.25">
      <c r="A69" s="58"/>
      <c r="B69" s="58"/>
      <c r="C69" s="58"/>
      <c r="D69" s="58"/>
      <c r="E69" s="58"/>
      <c r="F69" s="58"/>
    </row>
    <row r="70" spans="1:6" ht="15" customHeight="1" x14ac:dyDescent="0.25">
      <c r="A70" s="58"/>
      <c r="B70" s="58"/>
      <c r="C70" s="58"/>
      <c r="D70" s="58"/>
      <c r="E70" s="58"/>
      <c r="F70" s="58"/>
    </row>
    <row r="71" spans="1:6" ht="15" customHeight="1" x14ac:dyDescent="0.25">
      <c r="A71" s="58"/>
      <c r="B71" s="58"/>
      <c r="C71" s="58"/>
      <c r="D71" s="58"/>
      <c r="E71" s="58"/>
      <c r="F71" s="58"/>
    </row>
    <row r="72" spans="1:6" ht="15" customHeight="1" x14ac:dyDescent="0.25">
      <c r="A72" s="58"/>
      <c r="B72" s="58"/>
      <c r="C72" s="58"/>
      <c r="D72" s="58"/>
      <c r="E72" s="58"/>
      <c r="F72" s="58"/>
    </row>
    <row r="73" spans="1:6" ht="15" customHeight="1" x14ac:dyDescent="0.25">
      <c r="A73" s="58"/>
      <c r="B73" s="58"/>
      <c r="C73" s="58"/>
      <c r="D73" s="58"/>
      <c r="E73" s="58"/>
      <c r="F73" s="58"/>
    </row>
    <row r="74" spans="1:6" ht="15" customHeight="1" x14ac:dyDescent="0.25">
      <c r="A74" s="58"/>
      <c r="B74" s="58"/>
      <c r="C74" s="58"/>
      <c r="D74" s="58"/>
      <c r="E74" s="58"/>
      <c r="F74" s="58"/>
    </row>
    <row r="75" spans="1:6" ht="15" customHeight="1" x14ac:dyDescent="0.25">
      <c r="A75" s="58"/>
      <c r="B75" s="58"/>
      <c r="C75" s="58"/>
      <c r="D75" s="58"/>
      <c r="E75" s="58"/>
      <c r="F75" s="58"/>
    </row>
    <row r="76" spans="1:6" ht="15" customHeight="1" x14ac:dyDescent="0.25">
      <c r="A76" s="58"/>
      <c r="B76" s="58"/>
      <c r="C76" s="58"/>
      <c r="D76" s="58"/>
      <c r="E76" s="58"/>
      <c r="F76" s="58"/>
    </row>
    <row r="77" spans="1:6" ht="15" customHeight="1" x14ac:dyDescent="0.25">
      <c r="A77" s="58"/>
      <c r="B77" s="58"/>
      <c r="C77" s="58"/>
      <c r="D77" s="58"/>
      <c r="E77" s="58"/>
      <c r="F77" s="58"/>
    </row>
    <row r="78" spans="1:6" ht="15" customHeight="1" x14ac:dyDescent="0.25">
      <c r="A78" s="58"/>
      <c r="B78" s="58"/>
      <c r="C78" s="58"/>
      <c r="D78" s="58"/>
      <c r="E78" s="58"/>
      <c r="F78" s="58"/>
    </row>
    <row r="79" spans="1:6" ht="15" customHeight="1" x14ac:dyDescent="0.25">
      <c r="A79" s="58"/>
      <c r="B79" s="58"/>
      <c r="C79" s="58"/>
      <c r="D79" s="58"/>
      <c r="E79" s="58"/>
      <c r="F79" s="58"/>
    </row>
    <row r="80" spans="1:6" ht="15" customHeight="1" x14ac:dyDescent="0.25">
      <c r="A80" s="58"/>
      <c r="B80" s="58"/>
      <c r="C80" s="58"/>
      <c r="D80" s="58"/>
      <c r="E80" s="58"/>
      <c r="F80" s="58"/>
    </row>
    <row r="81" spans="1:6" ht="15" customHeight="1" x14ac:dyDescent="0.25">
      <c r="A81" s="58"/>
      <c r="B81" s="58"/>
      <c r="C81" s="58"/>
      <c r="D81" s="58"/>
      <c r="E81" s="58"/>
      <c r="F81" s="58"/>
    </row>
    <row r="82" spans="1:6" ht="15" customHeight="1" x14ac:dyDescent="0.25">
      <c r="A82" s="58"/>
      <c r="B82" s="58"/>
      <c r="C82" s="58"/>
      <c r="D82" s="58"/>
      <c r="E82" s="58"/>
      <c r="F82" s="58"/>
    </row>
    <row r="83" spans="1:6" ht="15" customHeight="1" x14ac:dyDescent="0.25">
      <c r="A83" s="58"/>
      <c r="B83" s="58"/>
      <c r="C83" s="58"/>
      <c r="D83" s="58"/>
      <c r="E83" s="58"/>
      <c r="F83" s="58"/>
    </row>
    <row r="84" spans="1:6" ht="15" customHeight="1" x14ac:dyDescent="0.25">
      <c r="A84" s="58"/>
      <c r="B84" s="58"/>
      <c r="C84" s="58"/>
      <c r="D84" s="58"/>
      <c r="E84" s="58"/>
      <c r="F84" s="58"/>
    </row>
    <row r="85" spans="1:6" ht="15" customHeight="1" x14ac:dyDescent="0.25">
      <c r="A85" s="58"/>
      <c r="B85" s="58"/>
      <c r="C85" s="58"/>
      <c r="D85" s="58"/>
      <c r="E85" s="58"/>
      <c r="F85" s="58"/>
    </row>
    <row r="86" spans="1:6" ht="15" customHeight="1" x14ac:dyDescent="0.25">
      <c r="A86" s="58"/>
      <c r="B86" s="58"/>
      <c r="C86" s="58"/>
      <c r="D86" s="58"/>
      <c r="E86" s="58"/>
      <c r="F86" s="58"/>
    </row>
    <row r="87" spans="1:6" ht="15" customHeight="1" x14ac:dyDescent="0.25">
      <c r="A87" s="58"/>
      <c r="B87" s="58"/>
      <c r="C87" s="58"/>
      <c r="D87" s="58"/>
      <c r="E87" s="58"/>
      <c r="F87" s="58"/>
    </row>
    <row r="88" spans="1:6" ht="15" customHeight="1" x14ac:dyDescent="0.25">
      <c r="A88" s="58"/>
      <c r="B88" s="58"/>
      <c r="C88" s="58"/>
      <c r="D88" s="58"/>
      <c r="E88" s="58"/>
      <c r="F88" s="58"/>
    </row>
    <row r="89" spans="1:6" ht="15" customHeight="1" x14ac:dyDescent="0.25">
      <c r="A89" s="58"/>
      <c r="B89" s="58"/>
      <c r="C89" s="58"/>
      <c r="D89" s="58"/>
      <c r="E89" s="58"/>
      <c r="F89" s="58"/>
    </row>
    <row r="90" spans="1:6" ht="15" customHeight="1" x14ac:dyDescent="0.25">
      <c r="A90" s="58"/>
      <c r="B90" s="58"/>
      <c r="C90" s="58"/>
      <c r="D90" s="58"/>
      <c r="E90" s="58"/>
      <c r="F90" s="58"/>
    </row>
    <row r="91" spans="1:6" ht="15" customHeight="1" x14ac:dyDescent="0.25">
      <c r="A91" s="58"/>
      <c r="B91" s="58"/>
      <c r="C91" s="58"/>
      <c r="D91" s="58"/>
      <c r="E91" s="58"/>
      <c r="F91" s="58"/>
    </row>
    <row r="92" spans="1:6" ht="15" customHeight="1" x14ac:dyDescent="0.25">
      <c r="A92" s="58"/>
      <c r="B92" s="58"/>
      <c r="C92" s="58"/>
      <c r="D92" s="58"/>
      <c r="E92" s="58"/>
      <c r="F92" s="58"/>
    </row>
    <row r="93" spans="1:6" ht="15" customHeight="1" x14ac:dyDescent="0.25">
      <c r="A93" s="58"/>
      <c r="B93" s="58"/>
      <c r="C93" s="58"/>
      <c r="D93" s="58"/>
      <c r="E93" s="58"/>
      <c r="F93" s="58"/>
    </row>
    <row r="94" spans="1:6" ht="15" customHeight="1" x14ac:dyDescent="0.25">
      <c r="A94" s="58"/>
      <c r="B94" s="58"/>
      <c r="C94" s="58"/>
      <c r="D94" s="58"/>
      <c r="E94" s="58"/>
      <c r="F94" s="58"/>
    </row>
    <row r="95" spans="1:6" ht="15" customHeight="1" x14ac:dyDescent="0.25">
      <c r="A95" s="58"/>
      <c r="B95" s="58"/>
      <c r="C95" s="58"/>
      <c r="D95" s="58"/>
      <c r="E95" s="58"/>
      <c r="F95" s="58"/>
    </row>
    <row r="96" spans="1:6"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4">
    <mergeCell ref="O3:T5"/>
    <mergeCell ref="O6:T7"/>
    <mergeCell ref="A24:F41"/>
    <mergeCell ref="D6:F7"/>
    <mergeCell ref="I3:K5"/>
    <mergeCell ref="I6:K7"/>
    <mergeCell ref="I9:K13"/>
    <mergeCell ref="A8:C9"/>
    <mergeCell ref="A3:F3"/>
    <mergeCell ref="A4:F5"/>
    <mergeCell ref="D8:F9"/>
    <mergeCell ref="A6:C7"/>
    <mergeCell ref="O10:O13"/>
    <mergeCell ref="O14:O17"/>
  </mergeCells>
  <hyperlinks>
    <hyperlink ref="A1" location="'Table of Contents'!A1" display="◄ Table of Contents" xr:uid="{00000000-0004-0000-03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V200"/>
  <sheetViews>
    <sheetView zoomScaleNormal="100" workbookViewId="0"/>
  </sheetViews>
  <sheetFormatPr defaultRowHeight="15" x14ac:dyDescent="0.25"/>
  <cols>
    <col min="1" max="6" width="11.85546875" style="12" customWidth="1"/>
    <col min="7" max="7" width="3" style="3" customWidth="1"/>
    <col min="8" max="15" width="8.42578125" style="15" customWidth="1"/>
    <col min="16" max="16" width="3" style="3" customWidth="1"/>
    <col min="17" max="17" width="8.42578125" style="15" customWidth="1"/>
    <col min="18" max="18" width="10.140625" style="15" customWidth="1"/>
    <col min="19" max="20" width="8.42578125" style="15" customWidth="1"/>
    <col min="21" max="21" width="8.42578125" customWidth="1"/>
    <col min="22" max="22" width="3" style="3" customWidth="1"/>
  </cols>
  <sheetData>
    <row r="1" spans="1:20" ht="15" customHeight="1" x14ac:dyDescent="0.25">
      <c r="A1" s="1" t="s">
        <v>16</v>
      </c>
      <c r="B1" s="2"/>
      <c r="C1" s="2"/>
      <c r="D1" s="2"/>
      <c r="E1" s="2"/>
      <c r="F1" s="2"/>
    </row>
    <row r="2" spans="1:20" ht="15" customHeight="1" x14ac:dyDescent="0.25">
      <c r="A2" s="2"/>
      <c r="B2" s="2"/>
      <c r="C2" s="2"/>
      <c r="D2" s="2"/>
      <c r="E2" s="2"/>
      <c r="F2" s="2"/>
    </row>
    <row r="3" spans="1:20" ht="15" customHeight="1" x14ac:dyDescent="0.25">
      <c r="A3" s="43" t="s">
        <v>4</v>
      </c>
      <c r="B3" s="44"/>
      <c r="C3" s="44"/>
      <c r="D3" s="44"/>
      <c r="E3" s="44"/>
      <c r="F3" s="44"/>
      <c r="I3" s="37" t="str">
        <f>A6</f>
        <v>a) Euro area investor base for euro area short-term sovereign bonds</v>
      </c>
      <c r="J3" s="37"/>
      <c r="K3" s="37"/>
      <c r="L3" s="37"/>
      <c r="M3" s="37"/>
      <c r="N3" s="37"/>
      <c r="O3" s="62"/>
      <c r="R3" s="37" t="str">
        <f>D6</f>
        <v>b) Non-banks’ variation margin over initial margin posted, by derivative type</v>
      </c>
      <c r="S3" s="38"/>
      <c r="T3" s="38"/>
    </row>
    <row r="4" spans="1:20" ht="15" customHeight="1" x14ac:dyDescent="0.25">
      <c r="A4" s="45" t="s">
        <v>5</v>
      </c>
      <c r="B4" s="33"/>
      <c r="C4" s="33"/>
      <c r="D4" s="33"/>
      <c r="E4" s="33"/>
      <c r="F4" s="34"/>
      <c r="I4" s="37"/>
      <c r="J4" s="37"/>
      <c r="K4" s="37"/>
      <c r="L4" s="37"/>
      <c r="M4" s="37"/>
      <c r="N4" s="37"/>
      <c r="O4" s="62"/>
      <c r="R4" s="38"/>
      <c r="S4" s="38"/>
      <c r="T4" s="38"/>
    </row>
    <row r="5" spans="1:20" ht="15" customHeight="1" x14ac:dyDescent="0.25">
      <c r="A5" s="46"/>
      <c r="B5" s="47"/>
      <c r="C5" s="47"/>
      <c r="D5" s="47"/>
      <c r="E5" s="47"/>
      <c r="F5" s="48"/>
      <c r="I5" s="37"/>
      <c r="J5" s="37"/>
      <c r="K5" s="37"/>
      <c r="L5" s="37"/>
      <c r="M5" s="37"/>
      <c r="N5" s="37"/>
      <c r="O5" s="62"/>
      <c r="R5" s="38"/>
      <c r="S5" s="38"/>
      <c r="T5" s="38"/>
    </row>
    <row r="6" spans="1:20" ht="15" customHeight="1" x14ac:dyDescent="0.25">
      <c r="A6" s="52" t="s">
        <v>26</v>
      </c>
      <c r="B6" s="33"/>
      <c r="C6" s="34"/>
      <c r="D6" s="53" t="s">
        <v>27</v>
      </c>
      <c r="E6" s="33"/>
      <c r="F6" s="34"/>
      <c r="I6" s="54" t="str">
        <f>A8</f>
        <v>(Q1 2021-Q4 2025, € billions)</v>
      </c>
      <c r="J6" s="54"/>
      <c r="K6" s="54"/>
      <c r="L6" s="54"/>
      <c r="M6" s="54"/>
      <c r="N6" s="54"/>
      <c r="O6" s="28"/>
      <c r="R6" s="54" t="str">
        <f>D8</f>
        <v>(1 Nov. 2025-30 Apr. 2026, variation margin/initial margin)</v>
      </c>
      <c r="S6" s="38"/>
      <c r="T6" s="38"/>
    </row>
    <row r="7" spans="1:20" ht="15" customHeight="1" x14ac:dyDescent="0.25">
      <c r="A7" s="35"/>
      <c r="B7" s="30"/>
      <c r="C7" s="36"/>
      <c r="D7" s="30"/>
      <c r="E7" s="30"/>
      <c r="F7" s="36"/>
      <c r="I7" s="54"/>
      <c r="J7" s="54"/>
      <c r="K7" s="54"/>
      <c r="L7" s="54"/>
      <c r="M7" s="54"/>
      <c r="N7" s="54"/>
      <c r="O7" s="28"/>
      <c r="R7" s="38"/>
      <c r="S7" s="38"/>
      <c r="T7" s="38"/>
    </row>
    <row r="8" spans="1:20" ht="15" customHeight="1" x14ac:dyDescent="0.25">
      <c r="A8" s="32" t="s">
        <v>28</v>
      </c>
      <c r="B8" s="33"/>
      <c r="C8" s="34"/>
      <c r="D8" s="49" t="s">
        <v>29</v>
      </c>
      <c r="E8" s="33"/>
      <c r="F8" s="34"/>
    </row>
    <row r="9" spans="1:20" ht="15" customHeight="1" x14ac:dyDescent="0.25">
      <c r="A9" s="35"/>
      <c r="B9" s="30"/>
      <c r="C9" s="36"/>
      <c r="D9" s="30"/>
      <c r="E9" s="30"/>
      <c r="F9" s="36"/>
      <c r="I9" s="4"/>
      <c r="K9" s="18" t="s">
        <v>73</v>
      </c>
      <c r="L9" s="18" t="s">
        <v>74</v>
      </c>
      <c r="M9" s="18" t="s">
        <v>69</v>
      </c>
      <c r="N9" s="18" t="s">
        <v>72</v>
      </c>
      <c r="R9" s="20" t="s">
        <v>131</v>
      </c>
      <c r="S9" s="18" t="s">
        <v>75</v>
      </c>
      <c r="T9" s="18" t="s">
        <v>76</v>
      </c>
    </row>
    <row r="10" spans="1:20" ht="15" customHeight="1" x14ac:dyDescent="0.25">
      <c r="A10" s="5"/>
      <c r="B10" s="2"/>
      <c r="C10" s="6"/>
      <c r="D10" s="2"/>
      <c r="E10" s="2"/>
      <c r="F10" s="6"/>
      <c r="I10" s="60">
        <v>2021</v>
      </c>
      <c r="J10" s="15" t="s">
        <v>63</v>
      </c>
      <c r="K10" s="24">
        <v>82.126968828590009</v>
      </c>
      <c r="L10" s="24">
        <v>72.813832934349989</v>
      </c>
      <c r="M10" s="24">
        <v>141.58450406126994</v>
      </c>
      <c r="N10" s="24">
        <v>54.810120703790005</v>
      </c>
      <c r="R10" s="19">
        <v>45964</v>
      </c>
      <c r="S10" s="24">
        <v>8.3622788519961411</v>
      </c>
      <c r="T10" s="24">
        <v>1.6752337716078987</v>
      </c>
    </row>
    <row r="11" spans="1:20" ht="15" customHeight="1" x14ac:dyDescent="0.25">
      <c r="A11" s="5"/>
      <c r="B11" s="2"/>
      <c r="C11" s="6"/>
      <c r="D11" s="2"/>
      <c r="E11" s="2"/>
      <c r="F11" s="6"/>
      <c r="I11" s="60"/>
      <c r="J11" s="15" t="s">
        <v>64</v>
      </c>
      <c r="K11" s="24">
        <v>69.494230877450008</v>
      </c>
      <c r="L11" s="24">
        <v>73.109188408940014</v>
      </c>
      <c r="M11" s="24">
        <v>121.56144182526999</v>
      </c>
      <c r="N11" s="24">
        <v>58.435950527459994</v>
      </c>
      <c r="R11" s="19">
        <v>45965</v>
      </c>
      <c r="S11" s="24">
        <v>9.6181253128629276</v>
      </c>
      <c r="T11" s="24">
        <v>1.6993198383592196</v>
      </c>
    </row>
    <row r="12" spans="1:20" ht="15" customHeight="1" x14ac:dyDescent="0.25">
      <c r="A12" s="5"/>
      <c r="B12" s="2"/>
      <c r="C12" s="6"/>
      <c r="D12" s="2"/>
      <c r="E12" s="2"/>
      <c r="F12" s="6"/>
      <c r="I12" s="60"/>
      <c r="J12" s="15" t="s">
        <v>65</v>
      </c>
      <c r="K12" s="24">
        <v>76.375742683319999</v>
      </c>
      <c r="L12" s="24">
        <v>73.172683090329997</v>
      </c>
      <c r="M12" s="24">
        <v>114.87869252185001</v>
      </c>
      <c r="N12" s="24">
        <v>62.805357091559998</v>
      </c>
      <c r="R12" s="19">
        <v>45966</v>
      </c>
      <c r="S12" s="24">
        <v>10.184086884725309</v>
      </c>
      <c r="T12" s="24">
        <v>1.7347021727342393</v>
      </c>
    </row>
    <row r="13" spans="1:20" ht="15" customHeight="1" x14ac:dyDescent="0.25">
      <c r="A13" s="5"/>
      <c r="B13" s="2"/>
      <c r="C13" s="6"/>
      <c r="D13" s="2"/>
      <c r="E13" s="2"/>
      <c r="F13" s="6"/>
      <c r="I13" s="60"/>
      <c r="J13" s="15" t="s">
        <v>61</v>
      </c>
      <c r="K13" s="24">
        <v>68.509261371450009</v>
      </c>
      <c r="L13" s="24">
        <v>81.217273193460002</v>
      </c>
      <c r="M13" s="24">
        <v>92.554305046610011</v>
      </c>
      <c r="N13" s="24">
        <v>62.387902749939997</v>
      </c>
      <c r="R13" s="19">
        <v>45967</v>
      </c>
      <c r="S13" s="24">
        <v>10.290374944783197</v>
      </c>
      <c r="T13" s="24">
        <v>1.7464031725164368</v>
      </c>
    </row>
    <row r="14" spans="1:20" ht="15" customHeight="1" x14ac:dyDescent="0.25">
      <c r="A14" s="5"/>
      <c r="B14" s="2"/>
      <c r="C14" s="6"/>
      <c r="D14" s="2"/>
      <c r="E14" s="2"/>
      <c r="F14" s="6"/>
      <c r="I14" s="60">
        <v>2022</v>
      </c>
      <c r="J14" s="15" t="s">
        <v>63</v>
      </c>
      <c r="K14" s="24">
        <v>67.576840406839992</v>
      </c>
      <c r="L14" s="24">
        <v>79.102796206459999</v>
      </c>
      <c r="M14" s="24">
        <v>87.756087521410009</v>
      </c>
      <c r="N14" s="24">
        <v>51.444547548140001</v>
      </c>
      <c r="R14" s="19">
        <v>45968</v>
      </c>
      <c r="S14" s="24">
        <v>10.305132114561802</v>
      </c>
      <c r="T14" s="24">
        <v>1.7701497939707644</v>
      </c>
    </row>
    <row r="15" spans="1:20" ht="15" customHeight="1" x14ac:dyDescent="0.25">
      <c r="A15" s="5"/>
      <c r="B15" s="2"/>
      <c r="C15" s="6"/>
      <c r="D15" s="2"/>
      <c r="E15" s="2"/>
      <c r="F15" s="6"/>
      <c r="I15" s="60"/>
      <c r="J15" s="15" t="s">
        <v>64</v>
      </c>
      <c r="K15" s="24">
        <v>62.969849277359991</v>
      </c>
      <c r="L15" s="24">
        <v>79.043324735660008</v>
      </c>
      <c r="M15" s="24">
        <v>93.585670350100003</v>
      </c>
      <c r="N15" s="24">
        <v>39.024866831419999</v>
      </c>
      <c r="R15" s="19">
        <v>45971</v>
      </c>
      <c r="S15" s="24">
        <v>9.4596549745232377</v>
      </c>
      <c r="T15" s="24">
        <v>1.7612496850892512</v>
      </c>
    </row>
    <row r="16" spans="1:20" ht="15" customHeight="1" x14ac:dyDescent="0.25">
      <c r="A16" s="5"/>
      <c r="B16" s="2"/>
      <c r="C16" s="6"/>
      <c r="D16" s="2"/>
      <c r="E16" s="2"/>
      <c r="F16" s="6"/>
      <c r="I16" s="60"/>
      <c r="J16" s="15" t="s">
        <v>65</v>
      </c>
      <c r="K16" s="24">
        <v>60.529591754910001</v>
      </c>
      <c r="L16" s="24">
        <v>80.98217399775001</v>
      </c>
      <c r="M16" s="24">
        <v>99.704138598220013</v>
      </c>
      <c r="N16" s="24">
        <v>41.206092286210009</v>
      </c>
      <c r="R16" s="19">
        <v>45972</v>
      </c>
      <c r="S16" s="24">
        <v>8.2467445874636276</v>
      </c>
      <c r="T16" s="24">
        <v>1.7795718142522157</v>
      </c>
    </row>
    <row r="17" spans="1:20" ht="15" customHeight="1" x14ac:dyDescent="0.25">
      <c r="A17" s="5"/>
      <c r="B17" s="2"/>
      <c r="C17" s="6"/>
      <c r="D17" s="2"/>
      <c r="E17" s="2"/>
      <c r="F17" s="6"/>
      <c r="I17" s="60"/>
      <c r="J17" s="15" t="s">
        <v>61</v>
      </c>
      <c r="K17" s="24">
        <v>67.137631805379982</v>
      </c>
      <c r="L17" s="24">
        <v>87.362839296939995</v>
      </c>
      <c r="M17" s="24">
        <v>112.52330670551002</v>
      </c>
      <c r="N17" s="24">
        <v>53.743281852230005</v>
      </c>
      <c r="R17" s="19">
        <v>45973</v>
      </c>
      <c r="S17" s="24">
        <v>7.85369147265087</v>
      </c>
      <c r="T17" s="24">
        <v>1.7845571250190722</v>
      </c>
    </row>
    <row r="18" spans="1:20" ht="15" customHeight="1" x14ac:dyDescent="0.25">
      <c r="A18" s="5"/>
      <c r="B18" s="2"/>
      <c r="C18" s="6"/>
      <c r="D18" s="2"/>
      <c r="E18" s="2"/>
      <c r="F18" s="6"/>
      <c r="I18" s="60">
        <v>2023</v>
      </c>
      <c r="J18" s="15" t="s">
        <v>63</v>
      </c>
      <c r="K18" s="24">
        <v>64.333399799200009</v>
      </c>
      <c r="L18" s="24">
        <v>93.600446090689999</v>
      </c>
      <c r="M18" s="24">
        <v>153.78766681893001</v>
      </c>
      <c r="N18" s="24">
        <v>49.698061459559995</v>
      </c>
      <c r="R18" s="19">
        <v>45974</v>
      </c>
      <c r="S18" s="24">
        <v>7.7583595783248445</v>
      </c>
      <c r="T18" s="24">
        <v>1.7528658101989349</v>
      </c>
    </row>
    <row r="19" spans="1:20" ht="15" customHeight="1" x14ac:dyDescent="0.25">
      <c r="A19" s="5"/>
      <c r="B19" s="2"/>
      <c r="C19" s="6"/>
      <c r="D19" s="2"/>
      <c r="E19" s="2"/>
      <c r="F19" s="6"/>
      <c r="I19" s="60"/>
      <c r="J19" s="15" t="s">
        <v>64</v>
      </c>
      <c r="K19" s="24">
        <v>42.757009039540002</v>
      </c>
      <c r="L19" s="24">
        <v>100.45065856784998</v>
      </c>
      <c r="M19" s="24">
        <v>180.70584808576001</v>
      </c>
      <c r="N19" s="24">
        <v>54.192278615149988</v>
      </c>
      <c r="R19" s="19">
        <v>45975</v>
      </c>
      <c r="S19" s="24">
        <v>7.4093864873046611</v>
      </c>
      <c r="T19" s="24">
        <v>1.7602024822566587</v>
      </c>
    </row>
    <row r="20" spans="1:20" ht="15" customHeight="1" x14ac:dyDescent="0.25">
      <c r="A20" s="5"/>
      <c r="B20" s="2"/>
      <c r="C20" s="6"/>
      <c r="D20" s="2"/>
      <c r="E20" s="2"/>
      <c r="F20" s="6"/>
      <c r="I20" s="60"/>
      <c r="J20" s="15" t="s">
        <v>65</v>
      </c>
      <c r="K20" s="24">
        <v>40.446841143100002</v>
      </c>
      <c r="L20" s="24">
        <v>99.287783644150011</v>
      </c>
      <c r="M20" s="24">
        <v>188.71701057498004</v>
      </c>
      <c r="N20" s="24">
        <v>50.33393412333001</v>
      </c>
      <c r="R20" s="19">
        <v>45978</v>
      </c>
      <c r="S20" s="24">
        <v>7.0602392308075945</v>
      </c>
      <c r="T20" s="24">
        <v>1.778741721363801</v>
      </c>
    </row>
    <row r="21" spans="1:20" ht="15" customHeight="1" x14ac:dyDescent="0.25">
      <c r="A21" s="5"/>
      <c r="B21" s="2"/>
      <c r="C21" s="6"/>
      <c r="D21" s="2"/>
      <c r="E21" s="2"/>
      <c r="F21" s="6"/>
      <c r="I21" s="60"/>
      <c r="J21" s="15" t="s">
        <v>61</v>
      </c>
      <c r="K21" s="24">
        <v>51.453004532279991</v>
      </c>
      <c r="L21" s="24">
        <v>96.163006422510009</v>
      </c>
      <c r="M21" s="24">
        <v>197.81017275113001</v>
      </c>
      <c r="N21" s="24">
        <v>64.794735096940002</v>
      </c>
      <c r="R21" s="19">
        <v>45979</v>
      </c>
      <c r="S21" s="24">
        <v>6.8311875565058724</v>
      </c>
      <c r="T21" s="24">
        <v>1.837833181501471</v>
      </c>
    </row>
    <row r="22" spans="1:20" ht="15" customHeight="1" x14ac:dyDescent="0.25">
      <c r="A22" s="5"/>
      <c r="B22" s="2"/>
      <c r="C22" s="6"/>
      <c r="D22" s="2"/>
      <c r="E22" s="2"/>
      <c r="F22" s="6"/>
      <c r="I22" s="60">
        <v>2024</v>
      </c>
      <c r="J22" s="15" t="s">
        <v>63</v>
      </c>
      <c r="K22" s="24">
        <v>55.756292951279995</v>
      </c>
      <c r="L22" s="24">
        <v>99.629246849620017</v>
      </c>
      <c r="M22" s="24">
        <v>208.60028281109001</v>
      </c>
      <c r="N22" s="24">
        <v>58.122302386160001</v>
      </c>
      <c r="R22" s="19">
        <v>45980</v>
      </c>
      <c r="S22" s="24">
        <v>6.9333725469782932</v>
      </c>
      <c r="T22" s="24">
        <v>1.818506222259763</v>
      </c>
    </row>
    <row r="23" spans="1:20" ht="15" customHeight="1" x14ac:dyDescent="0.25">
      <c r="A23" s="7"/>
      <c r="B23" s="8"/>
      <c r="C23" s="9"/>
      <c r="D23" s="8"/>
      <c r="E23" s="8"/>
      <c r="F23" s="9"/>
      <c r="I23" s="60"/>
      <c r="J23" s="15" t="s">
        <v>64</v>
      </c>
      <c r="K23" s="24">
        <v>54.309142290320004</v>
      </c>
      <c r="L23" s="24">
        <v>105.22743053446999</v>
      </c>
      <c r="M23" s="24">
        <v>216.91565321503995</v>
      </c>
      <c r="N23" s="24">
        <v>51.814115557950011</v>
      </c>
      <c r="R23" s="19">
        <v>45981</v>
      </c>
      <c r="S23" s="24">
        <v>7.0857559610787684</v>
      </c>
      <c r="T23" s="24">
        <v>1.8331427191365197</v>
      </c>
    </row>
    <row r="24" spans="1:20" ht="15" customHeight="1" x14ac:dyDescent="0.25">
      <c r="A24" s="5"/>
      <c r="B24" s="2"/>
      <c r="C24" s="2"/>
      <c r="D24" s="2"/>
      <c r="E24" s="2"/>
      <c r="F24" s="6"/>
      <c r="I24" s="60"/>
      <c r="J24" s="15" t="s">
        <v>65</v>
      </c>
      <c r="K24" s="24">
        <v>75.046508208749998</v>
      </c>
      <c r="L24" s="24">
        <v>109.98096644815001</v>
      </c>
      <c r="M24" s="24">
        <v>189.71256032262002</v>
      </c>
      <c r="N24" s="24">
        <v>58.633368209219995</v>
      </c>
      <c r="R24" s="19">
        <v>45982</v>
      </c>
      <c r="S24" s="24">
        <v>7.6700907054329468</v>
      </c>
      <c r="T24" s="24">
        <v>1.8690125336798895</v>
      </c>
    </row>
    <row r="25" spans="1:20" ht="15" customHeight="1" x14ac:dyDescent="0.25">
      <c r="A25" s="41" t="s">
        <v>30</v>
      </c>
      <c r="B25" s="33"/>
      <c r="C25" s="33"/>
      <c r="D25" s="33"/>
      <c r="E25" s="33"/>
      <c r="F25" s="34"/>
      <c r="I25" s="60"/>
      <c r="J25" s="15" t="s">
        <v>61</v>
      </c>
      <c r="K25" s="24">
        <v>91.929981903929999</v>
      </c>
      <c r="L25" s="24">
        <v>114.31202692987</v>
      </c>
      <c r="M25" s="24">
        <v>187.45409912074996</v>
      </c>
      <c r="N25" s="24">
        <v>62.548982390749998</v>
      </c>
      <c r="R25" s="19">
        <v>45985</v>
      </c>
      <c r="S25" s="24">
        <v>8.8613177042964466</v>
      </c>
      <c r="T25" s="24">
        <v>1.8865372933216908</v>
      </c>
    </row>
    <row r="26" spans="1:20" ht="15" customHeight="1" x14ac:dyDescent="0.25">
      <c r="A26" s="42"/>
      <c r="B26" s="33"/>
      <c r="C26" s="33"/>
      <c r="D26" s="33"/>
      <c r="E26" s="33"/>
      <c r="F26" s="34"/>
      <c r="I26" s="60">
        <v>2025</v>
      </c>
      <c r="J26" s="15" t="s">
        <v>63</v>
      </c>
      <c r="K26" s="24">
        <v>72.920638535299986</v>
      </c>
      <c r="L26" s="24">
        <v>111.71099586376998</v>
      </c>
      <c r="M26" s="24">
        <v>194.83707329506996</v>
      </c>
      <c r="N26" s="24">
        <v>49.473251329299998</v>
      </c>
      <c r="R26" s="19">
        <v>45986</v>
      </c>
      <c r="S26" s="24">
        <v>9.4407177141283753</v>
      </c>
      <c r="T26" s="24">
        <v>1.8853565679197564</v>
      </c>
    </row>
    <row r="27" spans="1:20" ht="15" customHeight="1" x14ac:dyDescent="0.25">
      <c r="A27" s="42"/>
      <c r="B27" s="33"/>
      <c r="C27" s="33"/>
      <c r="D27" s="33"/>
      <c r="E27" s="33"/>
      <c r="F27" s="34"/>
      <c r="I27" s="60"/>
      <c r="J27" s="15" t="s">
        <v>64</v>
      </c>
      <c r="K27" s="24">
        <v>66.9646670753</v>
      </c>
      <c r="L27" s="24">
        <v>115.33757762981</v>
      </c>
      <c r="M27" s="24">
        <v>184.77362514760992</v>
      </c>
      <c r="N27" s="24">
        <v>53.129114386140003</v>
      </c>
      <c r="R27" s="19">
        <v>45987</v>
      </c>
      <c r="S27" s="24">
        <v>10.027514796054385</v>
      </c>
      <c r="T27" s="24">
        <v>1.8388026469026273</v>
      </c>
    </row>
    <row r="28" spans="1:20" ht="15" customHeight="1" x14ac:dyDescent="0.25">
      <c r="A28" s="42"/>
      <c r="B28" s="33"/>
      <c r="C28" s="33"/>
      <c r="D28" s="33"/>
      <c r="E28" s="33"/>
      <c r="F28" s="34"/>
      <c r="I28" s="60"/>
      <c r="J28" s="15" t="s">
        <v>65</v>
      </c>
      <c r="K28" s="24">
        <v>75.948534883509993</v>
      </c>
      <c r="L28" s="24">
        <v>114.53919708254998</v>
      </c>
      <c r="M28" s="24">
        <v>176.97915676243002</v>
      </c>
      <c r="N28" s="24">
        <v>51.70244100119001</v>
      </c>
      <c r="R28" s="19">
        <v>45988</v>
      </c>
      <c r="S28" s="24">
        <v>8.7001478695599967</v>
      </c>
      <c r="T28" s="24">
        <v>1.8274738776959876</v>
      </c>
    </row>
    <row r="29" spans="1:20" ht="15" customHeight="1" x14ac:dyDescent="0.25">
      <c r="A29" s="42"/>
      <c r="B29" s="33"/>
      <c r="C29" s="33"/>
      <c r="D29" s="33"/>
      <c r="E29" s="33"/>
      <c r="F29" s="34"/>
      <c r="I29" s="60"/>
      <c r="J29" s="15" t="s">
        <v>61</v>
      </c>
      <c r="K29" s="24">
        <v>101.62783887706</v>
      </c>
      <c r="L29" s="24">
        <v>121.84068617921997</v>
      </c>
      <c r="M29" s="24">
        <v>174.54648008647001</v>
      </c>
      <c r="N29" s="24">
        <v>51.270303860839995</v>
      </c>
      <c r="R29" s="19">
        <v>45989</v>
      </c>
      <c r="S29" s="24">
        <v>8.2612296777913521</v>
      </c>
      <c r="T29" s="24">
        <v>1.8285786669416777</v>
      </c>
    </row>
    <row r="30" spans="1:20" ht="15" customHeight="1" x14ac:dyDescent="0.25">
      <c r="A30" s="42"/>
      <c r="B30" s="33"/>
      <c r="C30" s="33"/>
      <c r="D30" s="33"/>
      <c r="E30" s="33"/>
      <c r="F30" s="34"/>
      <c r="R30" s="19">
        <v>45992</v>
      </c>
      <c r="S30" s="24">
        <v>7.8156217933056444</v>
      </c>
      <c r="T30" s="24">
        <v>1.8365633599196916</v>
      </c>
    </row>
    <row r="31" spans="1:20" ht="15" customHeight="1" x14ac:dyDescent="0.25">
      <c r="A31" s="42"/>
      <c r="B31" s="33"/>
      <c r="C31" s="33"/>
      <c r="D31" s="33"/>
      <c r="E31" s="33"/>
      <c r="F31" s="34"/>
      <c r="R31" s="19">
        <v>45993</v>
      </c>
      <c r="S31" s="24">
        <v>7.7694394485414566</v>
      </c>
      <c r="T31" s="24">
        <v>1.8794757533345223</v>
      </c>
    </row>
    <row r="32" spans="1:20" ht="15" customHeight="1" x14ac:dyDescent="0.25">
      <c r="A32" s="42"/>
      <c r="B32" s="33"/>
      <c r="C32" s="33"/>
      <c r="D32" s="33"/>
      <c r="E32" s="33"/>
      <c r="F32" s="34"/>
      <c r="R32" s="19">
        <v>45994</v>
      </c>
      <c r="S32" s="24">
        <v>7.2441210034459456</v>
      </c>
      <c r="T32" s="24">
        <v>1.8794714449272056</v>
      </c>
    </row>
    <row r="33" spans="1:20" ht="15" customHeight="1" x14ac:dyDescent="0.25">
      <c r="A33" s="2"/>
      <c r="B33" s="2"/>
      <c r="C33" s="2"/>
      <c r="D33" s="2"/>
      <c r="E33" s="2"/>
      <c r="F33" s="2"/>
      <c r="R33" s="19">
        <v>45995</v>
      </c>
      <c r="S33" s="24">
        <v>6.8396873553134983</v>
      </c>
      <c r="T33" s="24">
        <v>1.8879826998692582</v>
      </c>
    </row>
    <row r="34" spans="1:20" ht="15" customHeight="1" x14ac:dyDescent="0.25">
      <c r="A34" s="2"/>
      <c r="B34" s="2"/>
      <c r="C34" s="2"/>
      <c r="D34" s="2"/>
      <c r="E34" s="2"/>
      <c r="F34" s="2"/>
      <c r="R34" s="19">
        <v>45996</v>
      </c>
      <c r="S34" s="24">
        <v>6.7543133033950307</v>
      </c>
      <c r="T34" s="24">
        <v>1.8864630744688553</v>
      </c>
    </row>
    <row r="35" spans="1:20" ht="15" customHeight="1" x14ac:dyDescent="0.25">
      <c r="A35" s="2"/>
      <c r="B35" s="2"/>
      <c r="C35" s="2"/>
      <c r="D35" s="2"/>
      <c r="E35" s="2"/>
      <c r="F35" s="2"/>
      <c r="R35" s="19">
        <v>45999</v>
      </c>
      <c r="S35" s="24">
        <v>6.4447749649970643</v>
      </c>
      <c r="T35" s="24">
        <v>1.9133356222978586</v>
      </c>
    </row>
    <row r="36" spans="1:20" ht="15" customHeight="1" x14ac:dyDescent="0.25">
      <c r="A36" s="2"/>
      <c r="B36" s="2"/>
      <c r="C36" s="2"/>
      <c r="D36" s="2"/>
      <c r="E36" s="2"/>
      <c r="F36" s="2"/>
      <c r="R36" s="19">
        <v>46000</v>
      </c>
      <c r="S36" s="24">
        <v>6.7490635134266102</v>
      </c>
      <c r="T36" s="24">
        <v>1.986502750543828</v>
      </c>
    </row>
    <row r="37" spans="1:20" ht="15" customHeight="1" x14ac:dyDescent="0.25">
      <c r="A37" s="58"/>
      <c r="B37" s="58"/>
      <c r="C37" s="58"/>
      <c r="D37" s="58"/>
      <c r="E37" s="58"/>
      <c r="F37" s="58"/>
      <c r="R37" s="19">
        <v>46001</v>
      </c>
      <c r="S37" s="24">
        <v>6.4466061084417854</v>
      </c>
      <c r="T37" s="24">
        <v>2.0312896038751131</v>
      </c>
    </row>
    <row r="38" spans="1:20" ht="15" customHeight="1" x14ac:dyDescent="0.25">
      <c r="A38" s="58"/>
      <c r="B38" s="58"/>
      <c r="C38" s="58"/>
      <c r="D38" s="58"/>
      <c r="E38" s="58"/>
      <c r="F38" s="58"/>
      <c r="R38" s="19">
        <v>46002</v>
      </c>
      <c r="S38" s="24">
        <v>6.6042463904559066</v>
      </c>
      <c r="T38" s="24">
        <v>2.0251410333451294</v>
      </c>
    </row>
    <row r="39" spans="1:20" ht="15" customHeight="1" x14ac:dyDescent="0.25">
      <c r="A39" s="58"/>
      <c r="B39" s="58"/>
      <c r="C39" s="58"/>
      <c r="D39" s="58"/>
      <c r="E39" s="58"/>
      <c r="F39" s="58"/>
      <c r="R39" s="19">
        <v>46003</v>
      </c>
      <c r="S39" s="24">
        <v>6.3009005910960827</v>
      </c>
      <c r="T39" s="24">
        <v>2.0242791410301417</v>
      </c>
    </row>
    <row r="40" spans="1:20" ht="15" customHeight="1" x14ac:dyDescent="0.25">
      <c r="A40" s="58"/>
      <c r="B40" s="58"/>
      <c r="C40" s="58"/>
      <c r="D40" s="58"/>
      <c r="E40" s="58"/>
      <c r="F40" s="58"/>
      <c r="R40" s="19">
        <v>46006</v>
      </c>
      <c r="S40" s="24">
        <v>5.5509780126221342</v>
      </c>
      <c r="T40" s="24">
        <v>2.0692971439390724</v>
      </c>
    </row>
    <row r="41" spans="1:20" ht="15" customHeight="1" x14ac:dyDescent="0.25">
      <c r="A41" s="58"/>
      <c r="B41" s="58"/>
      <c r="C41" s="58"/>
      <c r="D41" s="58"/>
      <c r="E41" s="58"/>
      <c r="F41" s="58"/>
      <c r="R41" s="19">
        <v>46007</v>
      </c>
      <c r="S41" s="24">
        <v>5.5079878177894521</v>
      </c>
      <c r="T41" s="24">
        <v>2.100002161132116</v>
      </c>
    </row>
    <row r="42" spans="1:20" ht="15" customHeight="1" x14ac:dyDescent="0.25">
      <c r="A42" s="58"/>
      <c r="B42" s="58"/>
      <c r="C42" s="58"/>
      <c r="D42" s="58"/>
      <c r="E42" s="58"/>
      <c r="F42" s="58"/>
      <c r="R42" s="19">
        <v>46008</v>
      </c>
      <c r="S42" s="24">
        <v>5.2812463910620426</v>
      </c>
      <c r="T42" s="24">
        <v>2.1031524704572195</v>
      </c>
    </row>
    <row r="43" spans="1:20" ht="15" customHeight="1" x14ac:dyDescent="0.25">
      <c r="A43" s="58"/>
      <c r="B43" s="58"/>
      <c r="C43" s="58"/>
      <c r="D43" s="58"/>
      <c r="E43" s="58"/>
      <c r="F43" s="58"/>
      <c r="R43" s="19">
        <v>46009</v>
      </c>
      <c r="S43" s="24">
        <v>5.4707947911536348</v>
      </c>
      <c r="T43" s="24">
        <v>2.1164669679574253</v>
      </c>
    </row>
    <row r="44" spans="1:20" ht="15" customHeight="1" x14ac:dyDescent="0.25">
      <c r="A44" s="58"/>
      <c r="B44" s="58"/>
      <c r="C44" s="58"/>
      <c r="D44" s="58"/>
      <c r="E44" s="58"/>
      <c r="F44" s="58"/>
      <c r="R44" s="19">
        <v>46010</v>
      </c>
      <c r="S44" s="24">
        <v>4.9450484325719826</v>
      </c>
      <c r="T44" s="24">
        <v>2.1368134350026051</v>
      </c>
    </row>
    <row r="45" spans="1:20" ht="15" customHeight="1" x14ac:dyDescent="0.25">
      <c r="A45" s="58"/>
      <c r="B45" s="58"/>
      <c r="C45" s="58"/>
      <c r="D45" s="58"/>
      <c r="E45" s="58"/>
      <c r="F45" s="58"/>
      <c r="R45" s="19">
        <v>46013</v>
      </c>
      <c r="S45" s="24">
        <v>4.899207416658661</v>
      </c>
      <c r="T45" s="24">
        <v>2.1435479514954014</v>
      </c>
    </row>
    <row r="46" spans="1:20" ht="15" customHeight="1" x14ac:dyDescent="0.25">
      <c r="A46" s="58"/>
      <c r="B46" s="58"/>
      <c r="C46" s="58"/>
      <c r="D46" s="58"/>
      <c r="E46" s="58"/>
      <c r="F46" s="58"/>
      <c r="R46" s="19">
        <v>46014</v>
      </c>
      <c r="S46" s="24">
        <v>4.8582906815364755</v>
      </c>
      <c r="T46" s="24">
        <v>2.1800832373157948</v>
      </c>
    </row>
    <row r="47" spans="1:20" ht="15" customHeight="1" x14ac:dyDescent="0.25">
      <c r="A47" s="58"/>
      <c r="B47" s="58"/>
      <c r="C47" s="58"/>
      <c r="D47" s="58"/>
      <c r="E47" s="58"/>
      <c r="F47" s="58"/>
      <c r="R47" s="19">
        <v>46015</v>
      </c>
      <c r="S47" s="24">
        <v>5.265567233502451</v>
      </c>
      <c r="T47" s="24">
        <v>2.1879683473952065</v>
      </c>
    </row>
    <row r="48" spans="1:20" ht="15" customHeight="1" x14ac:dyDescent="0.25">
      <c r="A48" s="58"/>
      <c r="B48" s="58"/>
      <c r="C48" s="58"/>
      <c r="D48" s="58"/>
      <c r="E48" s="58"/>
      <c r="F48" s="58"/>
      <c r="R48" s="19">
        <v>46020</v>
      </c>
      <c r="S48" s="24">
        <v>5.4825579718678128</v>
      </c>
      <c r="T48" s="24">
        <v>2.1934525314763826</v>
      </c>
    </row>
    <row r="49" spans="1:20" ht="15" customHeight="1" x14ac:dyDescent="0.25">
      <c r="A49" s="58"/>
      <c r="B49" s="58"/>
      <c r="C49" s="58"/>
      <c r="D49" s="58"/>
      <c r="E49" s="58"/>
      <c r="F49" s="58"/>
      <c r="R49" s="19">
        <v>46021</v>
      </c>
      <c r="S49" s="24">
        <v>5.4262236035131419</v>
      </c>
      <c r="T49" s="24">
        <v>2.1489201454609015</v>
      </c>
    </row>
    <row r="50" spans="1:20" ht="15" customHeight="1" x14ac:dyDescent="0.25">
      <c r="A50" s="58"/>
      <c r="B50" s="58"/>
      <c r="C50" s="58"/>
      <c r="D50" s="58"/>
      <c r="E50" s="58"/>
      <c r="F50" s="58"/>
      <c r="R50" s="19">
        <v>46022</v>
      </c>
      <c r="S50" s="24">
        <v>5.1844355892514375</v>
      </c>
      <c r="T50" s="24">
        <v>2.1386374139804736</v>
      </c>
    </row>
    <row r="51" spans="1:20" ht="15" customHeight="1" x14ac:dyDescent="0.25">
      <c r="A51" s="58"/>
      <c r="B51" s="58"/>
      <c r="C51" s="58"/>
      <c r="D51" s="58"/>
      <c r="E51" s="58"/>
      <c r="F51" s="58"/>
      <c r="R51" s="19">
        <v>46024</v>
      </c>
      <c r="S51" s="24">
        <v>5.1411473209637917</v>
      </c>
      <c r="T51" s="24">
        <v>2.1452662620544758</v>
      </c>
    </row>
    <row r="52" spans="1:20" ht="15" customHeight="1" x14ac:dyDescent="0.25">
      <c r="A52" s="58"/>
      <c r="B52" s="58"/>
      <c r="C52" s="58"/>
      <c r="D52" s="58"/>
      <c r="E52" s="58"/>
      <c r="F52" s="58"/>
      <c r="R52" s="19">
        <v>46027</v>
      </c>
      <c r="S52" s="24">
        <v>5.2547530986277184</v>
      </c>
      <c r="T52" s="24">
        <v>2.1548347966925858</v>
      </c>
    </row>
    <row r="53" spans="1:20" ht="15" customHeight="1" x14ac:dyDescent="0.25">
      <c r="A53" s="58"/>
      <c r="B53" s="58"/>
      <c r="C53" s="58"/>
      <c r="D53" s="58"/>
      <c r="E53" s="58"/>
      <c r="F53" s="58"/>
      <c r="R53" s="19">
        <v>46028</v>
      </c>
      <c r="S53" s="24">
        <v>5.1954187945296848</v>
      </c>
      <c r="T53" s="24">
        <v>2.1912699432457781</v>
      </c>
    </row>
    <row r="54" spans="1:20" ht="15" customHeight="1" x14ac:dyDescent="0.25">
      <c r="A54" s="58"/>
      <c r="B54" s="58"/>
      <c r="C54" s="58"/>
      <c r="D54" s="58"/>
      <c r="E54" s="58"/>
      <c r="F54" s="58"/>
      <c r="R54" s="19">
        <v>46029</v>
      </c>
      <c r="S54" s="24">
        <v>5.401085626271998</v>
      </c>
      <c r="T54" s="24">
        <v>2.1930450269563209</v>
      </c>
    </row>
    <row r="55" spans="1:20" ht="15" customHeight="1" x14ac:dyDescent="0.25">
      <c r="A55" s="58"/>
      <c r="B55" s="58"/>
      <c r="C55" s="58"/>
      <c r="D55" s="58"/>
      <c r="E55" s="58"/>
      <c r="F55" s="58"/>
      <c r="R55" s="19">
        <v>46030</v>
      </c>
      <c r="S55" s="24">
        <v>5.6865211630831087</v>
      </c>
      <c r="T55" s="24">
        <v>2.1444148042833056</v>
      </c>
    </row>
    <row r="56" spans="1:20" ht="15" customHeight="1" x14ac:dyDescent="0.25">
      <c r="A56" s="58"/>
      <c r="B56" s="58"/>
      <c r="C56" s="58"/>
      <c r="D56" s="58"/>
      <c r="E56" s="58"/>
      <c r="F56" s="58"/>
      <c r="R56" s="19">
        <v>46031</v>
      </c>
      <c r="S56" s="24">
        <v>5.8416989638622967</v>
      </c>
      <c r="T56" s="24">
        <v>2.0941464096412408</v>
      </c>
    </row>
    <row r="57" spans="1:20" ht="15" customHeight="1" x14ac:dyDescent="0.25">
      <c r="A57" s="58"/>
      <c r="B57" s="58"/>
      <c r="C57" s="58"/>
      <c r="D57" s="58"/>
      <c r="E57" s="58"/>
      <c r="F57" s="58"/>
      <c r="R57" s="19">
        <v>46034</v>
      </c>
      <c r="S57" s="24">
        <v>6.2510057575100584</v>
      </c>
      <c r="T57" s="24">
        <v>2.0410877893125714</v>
      </c>
    </row>
    <row r="58" spans="1:20" ht="15" customHeight="1" x14ac:dyDescent="0.25">
      <c r="A58" s="58"/>
      <c r="B58" s="58"/>
      <c r="C58" s="58"/>
      <c r="D58" s="58"/>
      <c r="E58" s="58"/>
      <c r="F58" s="58"/>
      <c r="R58" s="19">
        <v>46035</v>
      </c>
      <c r="S58" s="24">
        <v>5.8405915975837521</v>
      </c>
      <c r="T58" s="24">
        <v>1.9869444330814761</v>
      </c>
    </row>
    <row r="59" spans="1:20" ht="15" customHeight="1" x14ac:dyDescent="0.25">
      <c r="A59" s="58"/>
      <c r="B59" s="58"/>
      <c r="C59" s="58"/>
      <c r="D59" s="58"/>
      <c r="E59" s="58"/>
      <c r="F59" s="58"/>
      <c r="R59" s="19">
        <v>46036</v>
      </c>
      <c r="S59" s="24">
        <v>5.6984019227294871</v>
      </c>
      <c r="T59" s="24">
        <v>1.9669035955272236</v>
      </c>
    </row>
    <row r="60" spans="1:20" ht="15" customHeight="1" x14ac:dyDescent="0.25">
      <c r="A60" s="58"/>
      <c r="B60" s="58"/>
      <c r="C60" s="58"/>
      <c r="D60" s="58"/>
      <c r="E60" s="58"/>
      <c r="F60" s="58"/>
      <c r="R60" s="19">
        <v>46038</v>
      </c>
      <c r="S60" s="24">
        <v>6.7689781368208815</v>
      </c>
      <c r="T60" s="24">
        <v>1.9562994051622389</v>
      </c>
    </row>
    <row r="61" spans="1:20" ht="15" customHeight="1" x14ac:dyDescent="0.25">
      <c r="A61" s="58"/>
      <c r="B61" s="58"/>
      <c r="C61" s="58"/>
      <c r="D61" s="58"/>
      <c r="E61" s="58"/>
      <c r="F61" s="58"/>
      <c r="R61" s="19">
        <v>46041</v>
      </c>
      <c r="S61" s="24">
        <v>7.4425958339054716</v>
      </c>
      <c r="T61" s="24">
        <v>1.9288384101430185</v>
      </c>
    </row>
    <row r="62" spans="1:20" ht="15" customHeight="1" x14ac:dyDescent="0.25">
      <c r="A62" s="58"/>
      <c r="B62" s="58"/>
      <c r="C62" s="58"/>
      <c r="D62" s="58"/>
      <c r="E62" s="58"/>
      <c r="F62" s="58"/>
      <c r="R62" s="19">
        <v>46042</v>
      </c>
      <c r="S62" s="24">
        <v>7.7258255653496279</v>
      </c>
      <c r="T62" s="24">
        <v>1.9306992219815091</v>
      </c>
    </row>
    <row r="63" spans="1:20" ht="15" customHeight="1" x14ac:dyDescent="0.25">
      <c r="A63" s="58"/>
      <c r="B63" s="58"/>
      <c r="C63" s="58"/>
      <c r="D63" s="58"/>
      <c r="E63" s="58"/>
      <c r="F63" s="58"/>
      <c r="R63" s="19">
        <v>46043</v>
      </c>
      <c r="S63" s="24">
        <v>7.3268225609959909</v>
      </c>
      <c r="T63" s="24">
        <v>1.9546320590397193</v>
      </c>
    </row>
    <row r="64" spans="1:20" ht="15" customHeight="1" x14ac:dyDescent="0.25">
      <c r="A64" s="58"/>
      <c r="B64" s="58"/>
      <c r="C64" s="58"/>
      <c r="D64" s="58"/>
      <c r="E64" s="58"/>
      <c r="F64" s="58"/>
      <c r="R64" s="19">
        <v>46044</v>
      </c>
      <c r="S64" s="24">
        <v>6.0262480817426383</v>
      </c>
      <c r="T64" s="24">
        <v>1.9849566524669398</v>
      </c>
    </row>
    <row r="65" spans="1:20" ht="15" customHeight="1" x14ac:dyDescent="0.25">
      <c r="A65" s="58"/>
      <c r="B65" s="58"/>
      <c r="C65" s="58"/>
      <c r="D65" s="58"/>
      <c r="E65" s="58"/>
      <c r="F65" s="58"/>
      <c r="R65" s="19">
        <v>46045</v>
      </c>
      <c r="S65" s="24">
        <v>5.8049764834724993</v>
      </c>
      <c r="T65" s="24">
        <v>2.0548236821487573</v>
      </c>
    </row>
    <row r="66" spans="1:20" ht="15" customHeight="1" x14ac:dyDescent="0.25">
      <c r="A66" s="58"/>
      <c r="B66" s="58"/>
      <c r="C66" s="58"/>
      <c r="D66" s="58"/>
      <c r="E66" s="58"/>
      <c r="F66" s="58"/>
      <c r="R66" s="19">
        <v>46048</v>
      </c>
      <c r="S66" s="24">
        <v>5.8019347205790233</v>
      </c>
      <c r="T66" s="24">
        <v>2.0726210739675159</v>
      </c>
    </row>
    <row r="67" spans="1:20" ht="15" customHeight="1" x14ac:dyDescent="0.25">
      <c r="A67" s="58"/>
      <c r="B67" s="58"/>
      <c r="C67" s="58"/>
      <c r="D67" s="58"/>
      <c r="E67" s="58"/>
      <c r="F67" s="58"/>
      <c r="R67" s="19">
        <v>46049</v>
      </c>
      <c r="S67" s="24">
        <v>5.676268255188317</v>
      </c>
      <c r="T67" s="24">
        <v>1.966297918612617</v>
      </c>
    </row>
    <row r="68" spans="1:20" ht="15" customHeight="1" x14ac:dyDescent="0.25">
      <c r="A68" s="58"/>
      <c r="B68" s="58"/>
      <c r="C68" s="58"/>
      <c r="D68" s="58"/>
      <c r="E68" s="58"/>
      <c r="F68" s="58"/>
      <c r="R68" s="19">
        <v>46050</v>
      </c>
      <c r="S68" s="24">
        <v>5.9003189958108324</v>
      </c>
      <c r="T68" s="24">
        <v>1.9202704110550974</v>
      </c>
    </row>
    <row r="69" spans="1:20" ht="15" customHeight="1" x14ac:dyDescent="0.25">
      <c r="A69" s="58"/>
      <c r="B69" s="58"/>
      <c r="C69" s="58"/>
      <c r="D69" s="58"/>
      <c r="E69" s="58"/>
      <c r="F69" s="58"/>
      <c r="R69" s="19">
        <v>46051</v>
      </c>
      <c r="S69" s="24">
        <v>5.9775480710175701</v>
      </c>
      <c r="T69" s="24">
        <v>1.9408743519486693</v>
      </c>
    </row>
    <row r="70" spans="1:20" ht="15" customHeight="1" x14ac:dyDescent="0.25">
      <c r="A70" s="58"/>
      <c r="B70" s="58"/>
      <c r="C70" s="58"/>
      <c r="D70" s="58"/>
      <c r="E70" s="58"/>
      <c r="F70" s="58"/>
      <c r="R70" s="19">
        <v>46052</v>
      </c>
      <c r="S70" s="24">
        <v>6.0348993445241552</v>
      </c>
      <c r="T70" s="24">
        <v>1.9269500696211042</v>
      </c>
    </row>
    <row r="71" spans="1:20" ht="15" customHeight="1" x14ac:dyDescent="0.25">
      <c r="A71" s="58"/>
      <c r="B71" s="58"/>
      <c r="C71" s="58"/>
      <c r="D71" s="58"/>
      <c r="E71" s="58"/>
      <c r="F71" s="58"/>
      <c r="R71" s="19">
        <v>46055</v>
      </c>
      <c r="S71" s="24">
        <v>6.2450327463934627</v>
      </c>
      <c r="T71" s="24">
        <v>1.9196800644206118</v>
      </c>
    </row>
    <row r="72" spans="1:20" ht="15" customHeight="1" x14ac:dyDescent="0.25">
      <c r="A72" s="58"/>
      <c r="B72" s="58"/>
      <c r="C72" s="58"/>
      <c r="D72" s="58"/>
      <c r="E72" s="58"/>
      <c r="F72" s="58"/>
      <c r="R72" s="19">
        <v>46056</v>
      </c>
      <c r="S72" s="24">
        <v>5.7595908110166265</v>
      </c>
      <c r="T72" s="24">
        <v>1.8712654853462813</v>
      </c>
    </row>
    <row r="73" spans="1:20" ht="15" customHeight="1" x14ac:dyDescent="0.25">
      <c r="A73" s="58"/>
      <c r="B73" s="58"/>
      <c r="C73" s="58"/>
      <c r="D73" s="58"/>
      <c r="E73" s="58"/>
      <c r="F73" s="58"/>
      <c r="R73" s="19">
        <v>46057</v>
      </c>
      <c r="S73" s="24">
        <v>5.5965517715690041</v>
      </c>
      <c r="T73" s="24">
        <v>1.9301976064428206</v>
      </c>
    </row>
    <row r="74" spans="1:20" ht="15" customHeight="1" x14ac:dyDescent="0.25">
      <c r="A74" s="58"/>
      <c r="B74" s="58"/>
      <c r="C74" s="58"/>
      <c r="D74" s="58"/>
      <c r="E74" s="58"/>
      <c r="F74" s="58"/>
      <c r="R74" s="19">
        <v>46058</v>
      </c>
      <c r="S74" s="24">
        <v>6.1117433729596797</v>
      </c>
      <c r="T74" s="24">
        <v>1.9464761558010186</v>
      </c>
    </row>
    <row r="75" spans="1:20" ht="15" customHeight="1" x14ac:dyDescent="0.25">
      <c r="A75" s="58"/>
      <c r="B75" s="58"/>
      <c r="C75" s="58"/>
      <c r="D75" s="58"/>
      <c r="E75" s="58"/>
      <c r="F75" s="58"/>
      <c r="R75" s="19">
        <v>46059</v>
      </c>
      <c r="S75" s="24">
        <v>6.1558927966212158</v>
      </c>
      <c r="T75" s="24">
        <v>1.9407022136232881</v>
      </c>
    </row>
    <row r="76" spans="1:20" ht="15" customHeight="1" x14ac:dyDescent="0.25">
      <c r="A76" s="58"/>
      <c r="B76" s="58"/>
      <c r="C76" s="58"/>
      <c r="D76" s="58"/>
      <c r="E76" s="58"/>
      <c r="F76" s="58"/>
      <c r="R76" s="19">
        <v>46062</v>
      </c>
      <c r="S76" s="24">
        <v>5.2875095734532414</v>
      </c>
      <c r="T76" s="24">
        <v>1.9151613976447091</v>
      </c>
    </row>
    <row r="77" spans="1:20" ht="15" customHeight="1" x14ac:dyDescent="0.25">
      <c r="A77" s="58"/>
      <c r="B77" s="58"/>
      <c r="C77" s="58"/>
      <c r="D77" s="58"/>
      <c r="E77" s="58"/>
      <c r="F77" s="58"/>
      <c r="R77" s="19">
        <v>46063</v>
      </c>
      <c r="S77" s="24">
        <v>4.6983772286734107</v>
      </c>
      <c r="T77" s="24">
        <v>1.9066745431864409</v>
      </c>
    </row>
    <row r="78" spans="1:20" ht="15" customHeight="1" x14ac:dyDescent="0.25">
      <c r="A78" s="58"/>
      <c r="B78" s="58"/>
      <c r="C78" s="58"/>
      <c r="D78" s="58"/>
      <c r="E78" s="58"/>
      <c r="F78" s="58"/>
      <c r="R78" s="19">
        <v>46064</v>
      </c>
      <c r="S78" s="24">
        <v>5.1891182313367032</v>
      </c>
      <c r="T78" s="24">
        <v>1.8967018007956387</v>
      </c>
    </row>
    <row r="79" spans="1:20" ht="15" customHeight="1" x14ac:dyDescent="0.25">
      <c r="A79" s="58"/>
      <c r="B79" s="58"/>
      <c r="C79" s="58"/>
      <c r="D79" s="58"/>
      <c r="E79" s="58"/>
      <c r="F79" s="58"/>
      <c r="R79" s="19">
        <v>46065</v>
      </c>
      <c r="S79" s="24">
        <v>6.0435901325805803</v>
      </c>
      <c r="T79" s="24">
        <v>1.8592794361914793</v>
      </c>
    </row>
    <row r="80" spans="1:20" ht="15" customHeight="1" x14ac:dyDescent="0.25">
      <c r="A80" s="58"/>
      <c r="B80" s="58"/>
      <c r="C80" s="58"/>
      <c r="D80" s="58"/>
      <c r="E80" s="58"/>
      <c r="F80" s="58"/>
      <c r="R80" s="19">
        <v>46066</v>
      </c>
      <c r="S80" s="24">
        <v>6.1868089213688551</v>
      </c>
      <c r="T80" s="24">
        <v>1.8208225675288361</v>
      </c>
    </row>
    <row r="81" spans="1:20" ht="15" customHeight="1" x14ac:dyDescent="0.25">
      <c r="A81" s="58"/>
      <c r="B81" s="58"/>
      <c r="C81" s="58"/>
      <c r="D81" s="58"/>
      <c r="E81" s="58"/>
      <c r="F81" s="58"/>
      <c r="R81" s="19">
        <v>46069</v>
      </c>
      <c r="S81" s="24">
        <v>6.2627125014407579</v>
      </c>
      <c r="T81" s="24">
        <v>1.7890517204097134</v>
      </c>
    </row>
    <row r="82" spans="1:20" ht="15" customHeight="1" x14ac:dyDescent="0.25">
      <c r="A82" s="58"/>
      <c r="B82" s="58"/>
      <c r="C82" s="58"/>
      <c r="D82" s="58"/>
      <c r="E82" s="58"/>
      <c r="F82" s="58"/>
      <c r="R82" s="19">
        <v>46070</v>
      </c>
      <c r="S82" s="24">
        <v>5.5694243455288008</v>
      </c>
      <c r="T82" s="24">
        <v>1.7865739874625641</v>
      </c>
    </row>
    <row r="83" spans="1:20" ht="15" customHeight="1" x14ac:dyDescent="0.25">
      <c r="A83" s="58"/>
      <c r="B83" s="58"/>
      <c r="C83" s="58"/>
      <c r="D83" s="58"/>
      <c r="E83" s="58"/>
      <c r="F83" s="58"/>
      <c r="R83" s="19">
        <v>46071</v>
      </c>
      <c r="S83" s="24">
        <v>5.8651626934601397</v>
      </c>
      <c r="T83" s="24">
        <v>1.7404891466628307</v>
      </c>
    </row>
    <row r="84" spans="1:20" ht="15" customHeight="1" x14ac:dyDescent="0.25">
      <c r="A84" s="58"/>
      <c r="B84" s="58"/>
      <c r="C84" s="58"/>
      <c r="D84" s="58"/>
      <c r="E84" s="58"/>
      <c r="F84" s="58"/>
      <c r="R84" s="19">
        <v>46072</v>
      </c>
      <c r="S84" s="24">
        <v>5.309788061704829</v>
      </c>
      <c r="T84" s="24">
        <v>1.7488534288447504</v>
      </c>
    </row>
    <row r="85" spans="1:20" ht="15" customHeight="1" x14ac:dyDescent="0.25">
      <c r="A85" s="58"/>
      <c r="B85" s="58"/>
      <c r="C85" s="58"/>
      <c r="D85" s="58"/>
      <c r="E85" s="58"/>
      <c r="F85" s="58"/>
      <c r="R85" s="19">
        <v>46073</v>
      </c>
      <c r="S85" s="24">
        <v>5.8915742024585871</v>
      </c>
      <c r="T85" s="24">
        <v>1.5052802496281907</v>
      </c>
    </row>
    <row r="86" spans="1:20" ht="15" customHeight="1" x14ac:dyDescent="0.25">
      <c r="A86" s="58"/>
      <c r="B86" s="58"/>
      <c r="C86" s="58"/>
      <c r="D86" s="58"/>
      <c r="E86" s="58"/>
      <c r="F86" s="58"/>
      <c r="R86" s="19">
        <v>46076</v>
      </c>
      <c r="S86" s="24">
        <v>5.7229200155097706</v>
      </c>
      <c r="T86" s="24">
        <v>1.7428066925671926</v>
      </c>
    </row>
    <row r="87" spans="1:20" ht="15" customHeight="1" x14ac:dyDescent="0.25">
      <c r="A87" s="58"/>
      <c r="B87" s="58"/>
      <c r="C87" s="58"/>
      <c r="D87" s="58"/>
      <c r="E87" s="58"/>
      <c r="F87" s="58"/>
      <c r="R87" s="19">
        <v>46077</v>
      </c>
      <c r="S87" s="24">
        <v>6.6982559358990006</v>
      </c>
      <c r="T87" s="24">
        <v>1.7215671628258733</v>
      </c>
    </row>
    <row r="88" spans="1:20" ht="15" customHeight="1" x14ac:dyDescent="0.25">
      <c r="A88" s="58"/>
      <c r="B88" s="58"/>
      <c r="C88" s="58"/>
      <c r="D88" s="58"/>
      <c r="E88" s="58"/>
      <c r="F88" s="58"/>
      <c r="R88" s="19">
        <v>46078</v>
      </c>
      <c r="S88" s="24">
        <v>10.986406779146227</v>
      </c>
      <c r="T88" s="24">
        <v>1.7170981447026106</v>
      </c>
    </row>
    <row r="89" spans="1:20" ht="15" customHeight="1" x14ac:dyDescent="0.25">
      <c r="A89" s="58"/>
      <c r="B89" s="58"/>
      <c r="C89" s="58"/>
      <c r="D89" s="58"/>
      <c r="E89" s="58"/>
      <c r="F89" s="58"/>
      <c r="R89" s="19">
        <v>46079</v>
      </c>
      <c r="S89" s="24">
        <v>11.318698269666221</v>
      </c>
      <c r="T89" s="24">
        <v>1.6963976773539697</v>
      </c>
    </row>
    <row r="90" spans="1:20" ht="15" customHeight="1" x14ac:dyDescent="0.25">
      <c r="A90" s="58"/>
      <c r="B90" s="58"/>
      <c r="C90" s="58"/>
      <c r="D90" s="58"/>
      <c r="E90" s="58"/>
      <c r="F90" s="58"/>
      <c r="R90" s="19">
        <v>46080</v>
      </c>
      <c r="S90" s="24">
        <v>11.143402920956911</v>
      </c>
      <c r="T90" s="24">
        <v>1.6783836306366853</v>
      </c>
    </row>
    <row r="91" spans="1:20" ht="15" customHeight="1" x14ac:dyDescent="0.25">
      <c r="A91" s="58"/>
      <c r="B91" s="58"/>
      <c r="C91" s="58"/>
      <c r="D91" s="58"/>
      <c r="E91" s="58"/>
      <c r="F91" s="58"/>
      <c r="R91" s="19">
        <v>46083</v>
      </c>
      <c r="S91" s="24">
        <v>10.744198287559071</v>
      </c>
      <c r="T91" s="24">
        <v>1.6652382658507625</v>
      </c>
    </row>
    <row r="92" spans="1:20" ht="15" customHeight="1" x14ac:dyDescent="0.25">
      <c r="A92" s="58"/>
      <c r="B92" s="58"/>
      <c r="C92" s="58"/>
      <c r="D92" s="58"/>
      <c r="E92" s="58"/>
      <c r="F92" s="58"/>
      <c r="R92" s="19">
        <v>46084</v>
      </c>
      <c r="S92" s="24">
        <v>6.4895437934817384</v>
      </c>
      <c r="T92" s="24">
        <v>1.61715898043162</v>
      </c>
    </row>
    <row r="93" spans="1:20" ht="15" customHeight="1" x14ac:dyDescent="0.25">
      <c r="A93" s="58"/>
      <c r="B93" s="58"/>
      <c r="C93" s="58"/>
      <c r="D93" s="58"/>
      <c r="E93" s="58"/>
      <c r="F93" s="58"/>
      <c r="R93" s="19">
        <v>46085</v>
      </c>
      <c r="S93" s="24">
        <v>8.0239713494294254</v>
      </c>
      <c r="T93" s="24">
        <v>1.6478730635915997</v>
      </c>
    </row>
    <row r="94" spans="1:20" ht="15" customHeight="1" x14ac:dyDescent="0.25">
      <c r="A94" s="58"/>
      <c r="B94" s="58"/>
      <c r="C94" s="58"/>
      <c r="D94" s="58"/>
      <c r="E94" s="58"/>
      <c r="F94" s="58"/>
      <c r="R94" s="19">
        <v>46086</v>
      </c>
      <c r="S94" s="24">
        <v>10.89486025140871</v>
      </c>
      <c r="T94" s="24">
        <v>1.6611013381307949</v>
      </c>
    </row>
    <row r="95" spans="1:20" ht="15" customHeight="1" x14ac:dyDescent="0.25">
      <c r="A95" s="58"/>
      <c r="B95" s="58"/>
      <c r="C95" s="58"/>
      <c r="D95" s="58"/>
      <c r="E95" s="58"/>
      <c r="F95" s="58"/>
      <c r="R95" s="19">
        <v>46087</v>
      </c>
      <c r="S95" s="24">
        <v>10.407801693633891</v>
      </c>
      <c r="T95" s="24">
        <v>1.6854022866503704</v>
      </c>
    </row>
    <row r="96" spans="1:20" ht="15" customHeight="1" x14ac:dyDescent="0.25">
      <c r="A96" s="58"/>
      <c r="B96" s="58"/>
      <c r="C96" s="58"/>
      <c r="D96" s="58"/>
      <c r="E96" s="58"/>
      <c r="F96" s="58"/>
      <c r="R96" s="19">
        <v>46090</v>
      </c>
      <c r="S96" s="24">
        <v>11.173135186241026</v>
      </c>
      <c r="T96" s="24">
        <v>1.7065297293521469</v>
      </c>
    </row>
    <row r="97" spans="1:20" ht="15" customHeight="1" x14ac:dyDescent="0.25">
      <c r="A97" s="58"/>
      <c r="B97" s="58"/>
      <c r="C97" s="58"/>
      <c r="D97" s="58"/>
      <c r="E97" s="58"/>
      <c r="F97" s="58"/>
      <c r="R97" s="19">
        <v>46091</v>
      </c>
      <c r="S97" s="24">
        <v>11.549513879341497</v>
      </c>
      <c r="T97" s="24">
        <v>1.6779155584401659</v>
      </c>
    </row>
    <row r="98" spans="1:20" ht="15" customHeight="1" x14ac:dyDescent="0.25">
      <c r="A98" s="58"/>
      <c r="B98" s="58"/>
      <c r="C98" s="58"/>
      <c r="D98" s="58"/>
      <c r="E98" s="58"/>
      <c r="F98" s="58"/>
      <c r="R98" s="19">
        <v>46092</v>
      </c>
      <c r="S98" s="24">
        <v>11.868734205460047</v>
      </c>
      <c r="T98" s="24">
        <v>1.696453002486912</v>
      </c>
    </row>
    <row r="99" spans="1:20" ht="15" customHeight="1" x14ac:dyDescent="0.25">
      <c r="A99" s="58"/>
      <c r="B99" s="58"/>
      <c r="C99" s="58"/>
      <c r="D99" s="58"/>
      <c r="E99" s="58"/>
      <c r="F99" s="58"/>
      <c r="R99" s="19">
        <v>46093</v>
      </c>
      <c r="S99" s="24">
        <v>11.402086753485477</v>
      </c>
      <c r="T99" s="24">
        <v>1.7285107018488433</v>
      </c>
    </row>
    <row r="100" spans="1:20" ht="15" customHeight="1" x14ac:dyDescent="0.25">
      <c r="A100" s="58"/>
      <c r="B100" s="58"/>
      <c r="C100" s="58"/>
      <c r="D100" s="58"/>
      <c r="E100" s="58"/>
      <c r="F100" s="58"/>
      <c r="R100" s="19">
        <v>46094</v>
      </c>
      <c r="S100" s="24">
        <v>11.754375136656682</v>
      </c>
      <c r="T100" s="24">
        <v>1.7813102179759492</v>
      </c>
    </row>
    <row r="101" spans="1:20" ht="15" customHeight="1" x14ac:dyDescent="0.25">
      <c r="A101" s="58"/>
      <c r="B101" s="58"/>
      <c r="C101" s="58"/>
      <c r="D101" s="58"/>
      <c r="E101" s="58"/>
      <c r="F101" s="58"/>
      <c r="R101" s="19">
        <v>46097</v>
      </c>
      <c r="S101" s="24">
        <v>14.060209989047335</v>
      </c>
      <c r="T101" s="24">
        <v>1.8236941943922478</v>
      </c>
    </row>
    <row r="102" spans="1:20" ht="15" customHeight="1" x14ac:dyDescent="0.25">
      <c r="A102" s="58"/>
      <c r="B102" s="58"/>
      <c r="C102" s="58"/>
      <c r="D102" s="58"/>
      <c r="E102" s="58"/>
      <c r="F102" s="58"/>
      <c r="R102" s="23">
        <v>46098</v>
      </c>
      <c r="S102" s="24">
        <v>16.939502987359756</v>
      </c>
      <c r="T102" s="24">
        <v>1.831069035700331</v>
      </c>
    </row>
    <row r="103" spans="1:20" ht="15" customHeight="1" x14ac:dyDescent="0.25">
      <c r="A103" s="58"/>
      <c r="B103" s="58"/>
      <c r="C103" s="58"/>
      <c r="D103" s="58"/>
      <c r="E103" s="58"/>
      <c r="F103" s="58"/>
      <c r="R103" s="23">
        <v>46099</v>
      </c>
      <c r="S103" s="24">
        <v>16.068730193500496</v>
      </c>
      <c r="T103" s="24">
        <v>1.8095783119405191</v>
      </c>
    </row>
    <row r="104" spans="1:20" ht="15" customHeight="1" x14ac:dyDescent="0.25">
      <c r="A104" s="58"/>
      <c r="B104" s="58"/>
      <c r="C104" s="58"/>
      <c r="D104" s="58"/>
      <c r="E104" s="58"/>
      <c r="F104" s="58"/>
      <c r="R104" s="23">
        <v>46100</v>
      </c>
      <c r="S104" s="24">
        <v>15.151124649054124</v>
      </c>
      <c r="T104" s="24">
        <v>1.7944377632172606</v>
      </c>
    </row>
    <row r="105" spans="1:20" ht="15" customHeight="1" x14ac:dyDescent="0.25">
      <c r="A105" s="58"/>
      <c r="B105" s="58"/>
      <c r="C105" s="58"/>
      <c r="D105" s="58"/>
      <c r="E105" s="58"/>
      <c r="F105" s="58"/>
      <c r="R105" s="23">
        <v>46101</v>
      </c>
      <c r="S105" s="24">
        <v>14.738593327867346</v>
      </c>
      <c r="T105" s="24">
        <v>1.8179356179595252</v>
      </c>
    </row>
    <row r="106" spans="1:20" ht="15" customHeight="1" x14ac:dyDescent="0.25">
      <c r="A106" s="58"/>
      <c r="B106" s="58"/>
      <c r="C106" s="58"/>
      <c r="D106" s="58"/>
      <c r="E106" s="58"/>
      <c r="F106" s="58"/>
      <c r="R106" s="23">
        <v>46104</v>
      </c>
      <c r="S106" s="24">
        <v>14.260135351902985</v>
      </c>
      <c r="T106" s="24">
        <v>1.8500837882934114</v>
      </c>
    </row>
    <row r="107" spans="1:20" ht="15" customHeight="1" x14ac:dyDescent="0.25">
      <c r="A107" s="58"/>
      <c r="B107" s="58"/>
      <c r="C107" s="58"/>
      <c r="D107" s="58"/>
      <c r="E107" s="58"/>
      <c r="F107" s="58"/>
      <c r="R107" s="23">
        <v>46105</v>
      </c>
      <c r="S107" s="24">
        <v>13.519678224953333</v>
      </c>
      <c r="T107" s="24">
        <v>1.8838931407365156</v>
      </c>
    </row>
    <row r="108" spans="1:20" ht="15" customHeight="1" x14ac:dyDescent="0.25">
      <c r="A108" s="58"/>
      <c r="B108" s="58"/>
      <c r="C108" s="58"/>
      <c r="D108" s="58"/>
      <c r="E108" s="58"/>
      <c r="F108" s="58"/>
      <c r="R108" s="23">
        <v>46106</v>
      </c>
      <c r="S108" s="24">
        <v>11.186635199776424</v>
      </c>
      <c r="T108" s="24">
        <v>1.8954115197653305</v>
      </c>
    </row>
    <row r="109" spans="1:20" ht="15" customHeight="1" x14ac:dyDescent="0.25">
      <c r="A109" s="58"/>
      <c r="B109" s="58"/>
      <c r="C109" s="58"/>
      <c r="D109" s="58"/>
      <c r="E109" s="58"/>
      <c r="F109" s="58"/>
      <c r="R109" s="23">
        <v>46107</v>
      </c>
      <c r="S109" s="24">
        <v>11.021205214562857</v>
      </c>
      <c r="T109" s="24">
        <v>1.8649926482461752</v>
      </c>
    </row>
    <row r="110" spans="1:20" ht="15" customHeight="1" x14ac:dyDescent="0.25">
      <c r="A110" s="58"/>
      <c r="B110" s="58"/>
      <c r="C110" s="58"/>
      <c r="D110" s="58"/>
      <c r="E110" s="58"/>
      <c r="F110" s="58"/>
      <c r="R110" s="23">
        <v>46108</v>
      </c>
      <c r="S110" s="24">
        <v>10.961572771634049</v>
      </c>
      <c r="T110" s="24">
        <v>1.8420188926972603</v>
      </c>
    </row>
    <row r="111" spans="1:20" ht="15" customHeight="1" x14ac:dyDescent="0.25">
      <c r="A111" s="58"/>
      <c r="B111" s="58"/>
      <c r="C111" s="58"/>
      <c r="D111" s="58"/>
      <c r="E111" s="58"/>
      <c r="F111" s="58"/>
      <c r="R111" s="23">
        <v>46111</v>
      </c>
      <c r="S111" s="24">
        <v>12.733426409606523</v>
      </c>
      <c r="T111" s="24">
        <v>1.9059366372644524</v>
      </c>
    </row>
    <row r="112" spans="1:20" ht="15" customHeight="1" x14ac:dyDescent="0.25">
      <c r="A112" s="58"/>
      <c r="B112" s="58"/>
      <c r="C112" s="58"/>
      <c r="D112" s="58"/>
      <c r="E112" s="58"/>
      <c r="F112" s="58"/>
      <c r="R112" s="23">
        <v>46112</v>
      </c>
      <c r="S112" s="24">
        <v>13.577863354377508</v>
      </c>
      <c r="T112" s="24">
        <v>1.9341372516891417</v>
      </c>
    </row>
    <row r="113" spans="1:20" ht="15" customHeight="1" x14ac:dyDescent="0.25">
      <c r="A113" s="58"/>
      <c r="B113" s="58"/>
      <c r="C113" s="58"/>
      <c r="D113" s="58"/>
      <c r="E113" s="58"/>
      <c r="F113" s="58"/>
      <c r="R113" s="23">
        <v>46113</v>
      </c>
      <c r="S113" s="24">
        <v>15.731325314481868</v>
      </c>
      <c r="T113" s="24">
        <v>1.8898180439070342</v>
      </c>
    </row>
    <row r="114" spans="1:20" ht="15" customHeight="1" x14ac:dyDescent="0.25">
      <c r="A114" s="58"/>
      <c r="B114" s="58"/>
      <c r="C114" s="58"/>
      <c r="D114" s="58"/>
      <c r="E114" s="58"/>
      <c r="F114" s="58"/>
      <c r="R114" s="23">
        <v>46114</v>
      </c>
      <c r="S114" s="24">
        <v>16.589997891017891</v>
      </c>
      <c r="T114" s="24">
        <v>1.8325197277516774</v>
      </c>
    </row>
    <row r="115" spans="1:20" ht="15" customHeight="1" x14ac:dyDescent="0.25">
      <c r="A115" s="58"/>
      <c r="B115" s="58"/>
      <c r="C115" s="58"/>
      <c r="D115" s="58"/>
      <c r="E115" s="58"/>
      <c r="F115" s="58"/>
      <c r="R115" s="23">
        <v>46119</v>
      </c>
      <c r="S115" s="24">
        <v>12.467387712494633</v>
      </c>
      <c r="T115" s="24">
        <v>1.8138330733332664</v>
      </c>
    </row>
    <row r="116" spans="1:20" ht="15" customHeight="1" x14ac:dyDescent="0.25">
      <c r="A116" s="58"/>
      <c r="B116" s="58"/>
      <c r="C116" s="58"/>
      <c r="D116" s="58"/>
      <c r="E116" s="58"/>
      <c r="F116" s="58"/>
      <c r="R116" s="23">
        <v>46120</v>
      </c>
      <c r="S116" s="24">
        <v>12.238290504940428</v>
      </c>
      <c r="T116" s="24">
        <v>1.8359096624065747</v>
      </c>
    </row>
    <row r="117" spans="1:20" ht="15" customHeight="1" x14ac:dyDescent="0.25">
      <c r="A117" s="58"/>
      <c r="B117" s="58"/>
      <c r="C117" s="58"/>
      <c r="D117" s="58"/>
      <c r="E117" s="58"/>
      <c r="F117" s="58"/>
      <c r="R117" s="23">
        <v>46121</v>
      </c>
      <c r="S117" s="24">
        <v>11.139005675409166</v>
      </c>
      <c r="T117" s="24">
        <v>1.8322107962506438</v>
      </c>
    </row>
    <row r="118" spans="1:20" ht="15" customHeight="1" x14ac:dyDescent="0.25">
      <c r="A118" s="58"/>
      <c r="B118" s="58"/>
      <c r="C118" s="58"/>
      <c r="D118" s="58"/>
      <c r="E118" s="58"/>
      <c r="F118" s="58"/>
      <c r="R118" s="23">
        <v>46122</v>
      </c>
      <c r="S118" s="24">
        <v>12.047310412996612</v>
      </c>
      <c r="T118" s="24">
        <v>1.7933544382878219</v>
      </c>
    </row>
    <row r="119" spans="1:20" ht="15" customHeight="1" x14ac:dyDescent="0.25">
      <c r="A119" s="58"/>
      <c r="B119" s="58"/>
      <c r="C119" s="58"/>
      <c r="D119" s="58"/>
      <c r="E119" s="58"/>
      <c r="F119" s="58"/>
      <c r="R119" s="23">
        <v>46125</v>
      </c>
      <c r="S119" s="24">
        <v>8.6824087557125349</v>
      </c>
      <c r="T119" s="24">
        <v>1.8220486249042385</v>
      </c>
    </row>
    <row r="120" spans="1:20" ht="15" customHeight="1" x14ac:dyDescent="0.25">
      <c r="A120" s="58"/>
      <c r="B120" s="58"/>
      <c r="C120" s="58"/>
      <c r="D120" s="58"/>
      <c r="E120" s="58"/>
      <c r="F120" s="58"/>
      <c r="R120" s="23">
        <v>46126</v>
      </c>
      <c r="S120" s="24">
        <v>9.8339704958715668</v>
      </c>
      <c r="T120" s="24">
        <v>1.8651964919850033</v>
      </c>
    </row>
    <row r="121" spans="1:20" ht="15" customHeight="1" x14ac:dyDescent="0.25">
      <c r="A121" s="58"/>
      <c r="B121" s="58"/>
      <c r="C121" s="58"/>
      <c r="D121" s="58"/>
      <c r="E121" s="58"/>
      <c r="F121" s="58"/>
      <c r="R121" s="23">
        <v>46127</v>
      </c>
      <c r="S121" s="24">
        <v>9.9686403082023922</v>
      </c>
      <c r="T121" s="24">
        <v>1.868029764094512</v>
      </c>
    </row>
    <row r="122" spans="1:20" ht="15" customHeight="1" x14ac:dyDescent="0.25">
      <c r="A122" s="58"/>
      <c r="B122" s="58"/>
      <c r="C122" s="58"/>
      <c r="D122" s="58"/>
      <c r="E122" s="58"/>
      <c r="F122" s="58"/>
      <c r="R122" s="23">
        <v>46128</v>
      </c>
      <c r="S122" s="24">
        <v>8.4446977777526957</v>
      </c>
      <c r="T122" s="24">
        <v>1.8700494121598383</v>
      </c>
    </row>
    <row r="123" spans="1:20" ht="15" customHeight="1" x14ac:dyDescent="0.25">
      <c r="A123" s="58"/>
      <c r="B123" s="58"/>
      <c r="C123" s="58"/>
      <c r="D123" s="58"/>
      <c r="E123" s="58"/>
      <c r="F123" s="58"/>
      <c r="R123" s="23">
        <v>46129</v>
      </c>
      <c r="S123" s="24">
        <v>8.0452922298903733</v>
      </c>
      <c r="T123" s="24">
        <v>1.8655077455127311</v>
      </c>
    </row>
    <row r="124" spans="1:20" ht="15" customHeight="1" x14ac:dyDescent="0.25">
      <c r="A124" s="58"/>
      <c r="B124" s="58"/>
      <c r="C124" s="58"/>
      <c r="D124" s="58"/>
      <c r="E124" s="58"/>
      <c r="F124" s="58"/>
      <c r="R124" s="23">
        <v>46132</v>
      </c>
      <c r="S124" s="24">
        <v>8.1097231979593261</v>
      </c>
      <c r="T124" s="24">
        <v>1.8635596374901984</v>
      </c>
    </row>
    <row r="125" spans="1:20" ht="15" customHeight="1" x14ac:dyDescent="0.25">
      <c r="A125" s="58"/>
      <c r="B125" s="58"/>
      <c r="C125" s="58"/>
      <c r="D125" s="58"/>
      <c r="E125" s="58"/>
      <c r="F125" s="58"/>
      <c r="R125" s="23">
        <v>46133</v>
      </c>
      <c r="S125" s="24">
        <v>7.3802069857697283</v>
      </c>
      <c r="T125" s="24">
        <v>1.8155081886964506</v>
      </c>
    </row>
    <row r="126" spans="1:20" ht="15" customHeight="1" x14ac:dyDescent="0.25">
      <c r="A126" s="58"/>
      <c r="B126" s="58"/>
      <c r="C126" s="58"/>
      <c r="D126" s="58"/>
      <c r="E126" s="58"/>
      <c r="F126" s="58"/>
      <c r="R126" s="23">
        <v>46134</v>
      </c>
      <c r="S126" s="24">
        <v>7.0857865348941971</v>
      </c>
      <c r="T126" s="24">
        <v>1.8123085007141446</v>
      </c>
    </row>
    <row r="127" spans="1:20" ht="15" customHeight="1" x14ac:dyDescent="0.25">
      <c r="A127" s="58"/>
      <c r="B127" s="58"/>
      <c r="C127" s="58"/>
      <c r="D127" s="58"/>
      <c r="E127" s="58"/>
      <c r="F127" s="58"/>
      <c r="R127" s="23">
        <v>46135</v>
      </c>
      <c r="S127" s="24">
        <v>7.6308439448623844</v>
      </c>
      <c r="T127" s="24">
        <v>1.8166171852966413</v>
      </c>
    </row>
    <row r="128" spans="1:20" ht="15" customHeight="1" x14ac:dyDescent="0.25">
      <c r="A128" s="58"/>
      <c r="B128" s="58"/>
      <c r="C128" s="58"/>
      <c r="D128" s="58"/>
      <c r="E128" s="58"/>
      <c r="F128" s="58"/>
      <c r="R128" s="23">
        <v>46136</v>
      </c>
      <c r="S128" s="24">
        <v>8.1414214984797013</v>
      </c>
      <c r="T128" s="24">
        <v>1.8094069423894605</v>
      </c>
    </row>
    <row r="129" spans="1:20" ht="15" customHeight="1" x14ac:dyDescent="0.25">
      <c r="A129" s="58"/>
      <c r="B129" s="58"/>
      <c r="C129" s="58"/>
      <c r="D129" s="58"/>
      <c r="E129" s="58"/>
      <c r="F129" s="58"/>
      <c r="R129" s="23">
        <v>46139</v>
      </c>
      <c r="S129" s="24">
        <v>8.1355152267204378</v>
      </c>
      <c r="T129" s="24">
        <v>1.780293604216951</v>
      </c>
    </row>
    <row r="130" spans="1:20" ht="15" customHeight="1" x14ac:dyDescent="0.25">
      <c r="A130" s="58"/>
      <c r="B130" s="58"/>
      <c r="C130" s="58"/>
      <c r="D130" s="58"/>
      <c r="E130" s="58"/>
      <c r="F130" s="58"/>
      <c r="R130" s="23">
        <v>46140</v>
      </c>
      <c r="S130" s="24">
        <v>9.3736394636834142</v>
      </c>
      <c r="T130" s="24">
        <v>1.7749826776071138</v>
      </c>
    </row>
    <row r="131" spans="1:20" ht="15" customHeight="1" x14ac:dyDescent="0.25">
      <c r="A131" s="58"/>
      <c r="B131" s="58"/>
      <c r="C131" s="58"/>
      <c r="D131" s="58"/>
      <c r="E131" s="58"/>
      <c r="F131" s="58"/>
      <c r="R131" s="23">
        <v>46141</v>
      </c>
      <c r="S131" s="24">
        <v>8.7749779805824755</v>
      </c>
      <c r="T131" s="24">
        <v>1.8032785619434943</v>
      </c>
    </row>
    <row r="132" spans="1:20" ht="15" customHeight="1" x14ac:dyDescent="0.25">
      <c r="A132" s="58"/>
      <c r="B132" s="58"/>
      <c r="C132" s="58"/>
      <c r="D132" s="58"/>
      <c r="E132" s="58"/>
      <c r="F132" s="58"/>
      <c r="R132" s="23">
        <v>46142</v>
      </c>
      <c r="S132" s="24">
        <v>11.348020253343837</v>
      </c>
      <c r="T132" s="24">
        <v>1.8316253778985536</v>
      </c>
    </row>
    <row r="133" spans="1:20" ht="15" customHeight="1" x14ac:dyDescent="0.25">
      <c r="A133" s="58"/>
      <c r="B133" s="58"/>
      <c r="C133" s="58"/>
      <c r="D133" s="58"/>
      <c r="E133" s="58"/>
      <c r="F133" s="58"/>
    </row>
    <row r="134" spans="1:20" ht="15" customHeight="1" x14ac:dyDescent="0.25">
      <c r="A134" s="58"/>
      <c r="B134" s="58"/>
      <c r="C134" s="58"/>
      <c r="D134" s="58"/>
      <c r="E134" s="58"/>
      <c r="F134" s="58"/>
    </row>
    <row r="135" spans="1:20" ht="15" customHeight="1" x14ac:dyDescent="0.25">
      <c r="A135" s="58"/>
      <c r="B135" s="58"/>
      <c r="C135" s="58"/>
      <c r="D135" s="58"/>
      <c r="E135" s="58"/>
      <c r="F135" s="58"/>
    </row>
    <row r="136" spans="1:20" ht="15" customHeight="1" x14ac:dyDescent="0.25">
      <c r="A136" s="58"/>
      <c r="B136" s="58"/>
      <c r="C136" s="58"/>
      <c r="D136" s="58"/>
      <c r="E136" s="58"/>
      <c r="F136" s="58"/>
    </row>
    <row r="137" spans="1:20" ht="15" customHeight="1" x14ac:dyDescent="0.25">
      <c r="A137" s="58"/>
      <c r="B137" s="58"/>
      <c r="C137" s="58"/>
      <c r="D137" s="58"/>
      <c r="E137" s="58"/>
      <c r="F137" s="58"/>
    </row>
    <row r="138" spans="1:20" ht="15" customHeight="1" x14ac:dyDescent="0.25">
      <c r="A138" s="58"/>
      <c r="B138" s="58"/>
      <c r="C138" s="58"/>
      <c r="D138" s="58"/>
      <c r="E138" s="58"/>
      <c r="F138" s="58"/>
    </row>
    <row r="139" spans="1:20" ht="15" customHeight="1" x14ac:dyDescent="0.25">
      <c r="A139" s="58"/>
      <c r="B139" s="58"/>
      <c r="C139" s="58"/>
      <c r="D139" s="58"/>
      <c r="E139" s="58"/>
      <c r="F139" s="58"/>
    </row>
    <row r="140" spans="1:20" ht="15" customHeight="1" x14ac:dyDescent="0.25">
      <c r="A140" s="58"/>
      <c r="B140" s="58"/>
      <c r="C140" s="58"/>
      <c r="D140" s="58"/>
      <c r="E140" s="58"/>
      <c r="F140" s="58"/>
    </row>
    <row r="141" spans="1:20" ht="15" customHeight="1" x14ac:dyDescent="0.25">
      <c r="A141" s="58"/>
      <c r="B141" s="58"/>
      <c r="C141" s="58"/>
      <c r="D141" s="58"/>
      <c r="E141" s="58"/>
      <c r="F141" s="58"/>
    </row>
    <row r="142" spans="1:20" ht="15" customHeight="1" x14ac:dyDescent="0.25">
      <c r="A142" s="58"/>
      <c r="B142" s="58"/>
      <c r="C142" s="58"/>
      <c r="D142" s="58"/>
      <c r="E142" s="58"/>
      <c r="F142" s="58"/>
    </row>
    <row r="143" spans="1:20" ht="15" customHeight="1" x14ac:dyDescent="0.25">
      <c r="A143" s="58"/>
      <c r="B143" s="58"/>
      <c r="C143" s="58"/>
      <c r="D143" s="58"/>
      <c r="E143" s="58"/>
      <c r="F143" s="58"/>
    </row>
    <row r="144" spans="1:20"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6">
    <mergeCell ref="I3:N5"/>
    <mergeCell ref="I6:N7"/>
    <mergeCell ref="A25:F32"/>
    <mergeCell ref="D6:F7"/>
    <mergeCell ref="R6:T7"/>
    <mergeCell ref="A8:C9"/>
    <mergeCell ref="R3:T5"/>
    <mergeCell ref="A3:F3"/>
    <mergeCell ref="A4:F5"/>
    <mergeCell ref="D8:F9"/>
    <mergeCell ref="A6:C7"/>
    <mergeCell ref="I10:I13"/>
    <mergeCell ref="I14:I17"/>
    <mergeCell ref="I18:I21"/>
    <mergeCell ref="I22:I25"/>
    <mergeCell ref="I26:I29"/>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Q200"/>
  <sheetViews>
    <sheetView zoomScaleNormal="100" workbookViewId="0"/>
  </sheetViews>
  <sheetFormatPr defaultRowHeight="15" x14ac:dyDescent="0.25"/>
  <cols>
    <col min="1" max="6" width="11.85546875" style="12" customWidth="1"/>
    <col min="7" max="7" width="3" style="3" customWidth="1"/>
    <col min="8" max="16" width="8.42578125" style="15" customWidth="1"/>
    <col min="17" max="17" width="3" style="3" customWidth="1"/>
  </cols>
  <sheetData>
    <row r="1" spans="1:15" ht="15" customHeight="1" x14ac:dyDescent="0.25">
      <c r="A1" s="1" t="s">
        <v>16</v>
      </c>
      <c r="B1" s="2"/>
      <c r="C1" s="2"/>
      <c r="D1" s="2"/>
      <c r="E1" s="2"/>
      <c r="F1" s="2"/>
    </row>
    <row r="2" spans="1:15" ht="15" customHeight="1" x14ac:dyDescent="0.25">
      <c r="A2" s="2"/>
      <c r="B2" s="2"/>
      <c r="C2" s="2"/>
      <c r="D2" s="2"/>
      <c r="E2" s="2"/>
      <c r="F2" s="2"/>
    </row>
    <row r="3" spans="1:15" ht="15" customHeight="1" x14ac:dyDescent="0.25">
      <c r="A3" s="43" t="s">
        <v>6</v>
      </c>
      <c r="B3" s="44"/>
      <c r="C3" s="44"/>
      <c r="D3" s="44"/>
      <c r="E3" s="44"/>
      <c r="F3" s="44"/>
      <c r="I3" s="37" t="str">
        <f>A6</f>
        <v>Impulse responses of euro area-domiciled fund flows to severe geopolitical risk shocks, by fund investment policy</v>
      </c>
      <c r="J3" s="37"/>
      <c r="K3" s="37"/>
      <c r="L3" s="37"/>
      <c r="M3" s="37"/>
      <c r="N3" s="37"/>
      <c r="O3" s="37"/>
    </row>
    <row r="4" spans="1:15" ht="15" customHeight="1" x14ac:dyDescent="0.25">
      <c r="A4" s="45" t="s">
        <v>7</v>
      </c>
      <c r="B4" s="33"/>
      <c r="C4" s="33"/>
      <c r="D4" s="33"/>
      <c r="E4" s="33"/>
      <c r="F4" s="34"/>
      <c r="I4" s="37"/>
      <c r="J4" s="37"/>
      <c r="K4" s="37"/>
      <c r="L4" s="37"/>
      <c r="M4" s="37"/>
      <c r="N4" s="37"/>
      <c r="O4" s="37"/>
    </row>
    <row r="5" spans="1:15" ht="15" customHeight="1" x14ac:dyDescent="0.25">
      <c r="A5" s="46"/>
      <c r="B5" s="47"/>
      <c r="C5" s="47"/>
      <c r="D5" s="47"/>
      <c r="E5" s="47"/>
      <c r="F5" s="48"/>
      <c r="I5" s="37"/>
      <c r="J5" s="37"/>
      <c r="K5" s="37"/>
      <c r="L5" s="37"/>
      <c r="M5" s="37"/>
      <c r="N5" s="37"/>
      <c r="O5" s="37"/>
    </row>
    <row r="6" spans="1:15" ht="15" customHeight="1" x14ac:dyDescent="0.25">
      <c r="A6" s="52" t="s">
        <v>31</v>
      </c>
      <c r="B6" s="33"/>
      <c r="C6" s="33"/>
      <c r="D6" s="33"/>
      <c r="E6" s="33"/>
      <c r="F6" s="34"/>
      <c r="I6" s="54" t="str">
        <f>A8</f>
        <v>(Jan. 2002-Dec. 2023; months after shock, percentage shares of total net assets)</v>
      </c>
      <c r="J6" s="54"/>
      <c r="K6" s="54"/>
      <c r="L6" s="54"/>
      <c r="M6" s="54"/>
      <c r="N6" s="54"/>
      <c r="O6" s="54"/>
    </row>
    <row r="7" spans="1:15" ht="15" customHeight="1" x14ac:dyDescent="0.25">
      <c r="A7" s="35"/>
      <c r="B7" s="30"/>
      <c r="C7" s="30"/>
      <c r="D7" s="30"/>
      <c r="E7" s="30"/>
      <c r="F7" s="36"/>
      <c r="I7" s="54"/>
      <c r="J7" s="54"/>
      <c r="K7" s="54"/>
      <c r="L7" s="54"/>
      <c r="M7" s="54"/>
      <c r="N7" s="54"/>
      <c r="O7" s="54"/>
    </row>
    <row r="8" spans="1:15" ht="15" customHeight="1" x14ac:dyDescent="0.25">
      <c r="A8" s="55" t="s">
        <v>32</v>
      </c>
      <c r="B8" s="30"/>
      <c r="C8" s="30"/>
      <c r="D8" s="30"/>
      <c r="E8" s="30"/>
      <c r="F8" s="36"/>
      <c r="I8" s="27"/>
      <c r="J8" s="27"/>
      <c r="K8" s="27"/>
      <c r="L8" s="27"/>
      <c r="M8" s="27"/>
      <c r="N8" s="27"/>
      <c r="O8" s="27"/>
    </row>
    <row r="9" spans="1:15" ht="15" customHeight="1" x14ac:dyDescent="0.25">
      <c r="A9" s="5"/>
      <c r="B9" s="2"/>
      <c r="C9" s="2"/>
      <c r="D9" s="2"/>
      <c r="E9" s="2"/>
      <c r="F9" s="6"/>
      <c r="I9" s="50" t="s">
        <v>144</v>
      </c>
      <c r="J9" s="50"/>
      <c r="K9" s="50"/>
      <c r="L9" s="50"/>
      <c r="M9" s="50"/>
      <c r="N9" s="50"/>
      <c r="O9" s="50"/>
    </row>
    <row r="10" spans="1:15" ht="15" customHeight="1" x14ac:dyDescent="0.25">
      <c r="A10" s="5"/>
      <c r="B10" s="2"/>
      <c r="C10" s="2"/>
      <c r="D10" s="2"/>
      <c r="E10" s="2"/>
      <c r="F10" s="6"/>
      <c r="I10" s="18" t="s">
        <v>145</v>
      </c>
      <c r="J10" s="18" t="s">
        <v>132</v>
      </c>
      <c r="K10" s="18" t="s">
        <v>78</v>
      </c>
      <c r="L10" s="18" t="s">
        <v>133</v>
      </c>
      <c r="M10" s="18" t="s">
        <v>79</v>
      </c>
      <c r="N10" s="18" t="s">
        <v>80</v>
      </c>
      <c r="O10" s="18" t="s">
        <v>81</v>
      </c>
    </row>
    <row r="11" spans="1:15" ht="15" customHeight="1" x14ac:dyDescent="0.25">
      <c r="A11" s="5"/>
      <c r="B11" s="2"/>
      <c r="C11" s="2"/>
      <c r="D11" s="2"/>
      <c r="E11" s="2"/>
      <c r="F11" s="6"/>
      <c r="I11" s="15">
        <v>0</v>
      </c>
      <c r="J11" s="24">
        <v>-1.5623769443276276</v>
      </c>
      <c r="K11" s="24">
        <v>-0.73831567734777226</v>
      </c>
      <c r="L11" s="24">
        <v>-4.1878382625568013E-2</v>
      </c>
      <c r="M11" s="24">
        <v>6.2700000000000006E-2</v>
      </c>
      <c r="N11" s="24">
        <v>-0.27350000000000002</v>
      </c>
      <c r="O11" s="24"/>
    </row>
    <row r="12" spans="1:15" ht="15" customHeight="1" x14ac:dyDescent="0.25">
      <c r="A12" s="5"/>
      <c r="B12" s="2"/>
      <c r="C12" s="2"/>
      <c r="D12" s="2"/>
      <c r="E12" s="2"/>
      <c r="F12" s="6"/>
      <c r="I12" s="15">
        <v>1</v>
      </c>
      <c r="J12" s="24">
        <v>-2.2975685821501393</v>
      </c>
      <c r="K12" s="24">
        <v>-1.2450219613679816</v>
      </c>
      <c r="L12" s="24">
        <v>-0.33480147974376928</v>
      </c>
      <c r="M12" s="24">
        <v>-0.33374841740000383</v>
      </c>
      <c r="N12" s="24">
        <v>-0.54625197750001186</v>
      </c>
      <c r="O12" s="24"/>
    </row>
    <row r="13" spans="1:15" ht="15" customHeight="1" x14ac:dyDescent="0.25">
      <c r="A13" s="5"/>
      <c r="B13" s="2"/>
      <c r="C13" s="2"/>
      <c r="D13" s="2"/>
      <c r="E13" s="2"/>
      <c r="F13" s="6"/>
      <c r="I13" s="15">
        <v>2</v>
      </c>
      <c r="J13" s="24">
        <v>-3.1756238635650882</v>
      </c>
      <c r="K13" s="24">
        <v>-1.8343569459243401</v>
      </c>
      <c r="L13" s="24">
        <v>-0.60223539576888097</v>
      </c>
      <c r="M13" s="24">
        <v>-0.23657382210697797</v>
      </c>
      <c r="N13" s="24">
        <v>-0.3401838115973832</v>
      </c>
      <c r="O13" s="24"/>
    </row>
    <row r="14" spans="1:15" ht="15" customHeight="1" x14ac:dyDescent="0.25">
      <c r="A14" s="5"/>
      <c r="B14" s="2"/>
      <c r="C14" s="2"/>
      <c r="D14" s="2"/>
      <c r="E14" s="2"/>
      <c r="F14" s="6"/>
      <c r="I14" s="15">
        <v>3</v>
      </c>
      <c r="J14" s="24">
        <v>-4.0987395218592058</v>
      </c>
      <c r="K14" s="24">
        <v>-2.3773975409312396</v>
      </c>
      <c r="L14" s="24">
        <v>-0.85192484445919159</v>
      </c>
      <c r="M14" s="24">
        <v>-0.35349655758746268</v>
      </c>
      <c r="N14" s="24"/>
      <c r="O14" s="24">
        <v>-0.8832244066042827</v>
      </c>
    </row>
    <row r="15" spans="1:15" ht="15" customHeight="1" x14ac:dyDescent="0.25">
      <c r="A15" s="5"/>
      <c r="B15" s="2"/>
      <c r="C15" s="2"/>
      <c r="D15" s="2"/>
      <c r="E15" s="2"/>
      <c r="F15" s="6"/>
      <c r="I15" s="15">
        <v>4</v>
      </c>
      <c r="J15" s="24">
        <v>-4.7675151569040306</v>
      </c>
      <c r="K15" s="24">
        <v>-2.8362531555606325</v>
      </c>
      <c r="L15" s="24">
        <v>-1.1151116476311949</v>
      </c>
      <c r="M15" s="24">
        <v>-0.59962342109022293</v>
      </c>
      <c r="N15" s="24"/>
      <c r="O15" s="24">
        <v>-1.3420800212336756</v>
      </c>
    </row>
    <row r="16" spans="1:15" ht="15" customHeight="1" x14ac:dyDescent="0.25">
      <c r="A16" s="5"/>
      <c r="B16" s="2"/>
      <c r="C16" s="2"/>
      <c r="D16" s="2"/>
      <c r="E16" s="2"/>
      <c r="F16" s="6"/>
      <c r="I16" s="15">
        <v>5</v>
      </c>
      <c r="J16" s="24">
        <v>-5.3863254779209617</v>
      </c>
      <c r="K16" s="24">
        <v>-3.28577733197982</v>
      </c>
      <c r="L16" s="24">
        <v>-1.321744148684121</v>
      </c>
      <c r="M16" s="24">
        <v>-0.90329157153880013</v>
      </c>
      <c r="N16" s="24"/>
      <c r="O16" s="24">
        <v>-1.7916041976528632</v>
      </c>
    </row>
    <row r="17" spans="1:15" ht="15" customHeight="1" x14ac:dyDescent="0.25">
      <c r="A17" s="5"/>
      <c r="B17" s="2"/>
      <c r="C17" s="2"/>
      <c r="D17" s="2"/>
      <c r="E17" s="2"/>
      <c r="F17" s="6"/>
      <c r="I17" s="15">
        <v>6</v>
      </c>
      <c r="J17" s="24">
        <v>-5.9035326814390068</v>
      </c>
      <c r="K17" s="24">
        <v>-3.5955470190825105</v>
      </c>
      <c r="L17" s="24">
        <v>-1.3477355149657235</v>
      </c>
      <c r="M17" s="24">
        <v>-1.2007798902410327</v>
      </c>
      <c r="N17" s="24"/>
      <c r="O17" s="24">
        <v>-2.1013738847555539</v>
      </c>
    </row>
    <row r="18" spans="1:15" ht="15" customHeight="1" x14ac:dyDescent="0.25">
      <c r="A18" s="5"/>
      <c r="B18" s="2"/>
      <c r="C18" s="2"/>
      <c r="D18" s="2"/>
      <c r="E18" s="2"/>
      <c r="F18" s="6"/>
    </row>
    <row r="19" spans="1:15" ht="15" customHeight="1" x14ac:dyDescent="0.25">
      <c r="A19" s="5"/>
      <c r="B19" s="2"/>
      <c r="C19" s="2"/>
      <c r="D19" s="2"/>
      <c r="E19" s="2"/>
      <c r="F19" s="6"/>
      <c r="I19" s="50" t="s">
        <v>147</v>
      </c>
      <c r="J19" s="50"/>
      <c r="K19" s="50"/>
      <c r="L19" s="50"/>
      <c r="M19" s="50"/>
      <c r="N19" s="50"/>
      <c r="O19" s="50"/>
    </row>
    <row r="20" spans="1:15" ht="15" customHeight="1" x14ac:dyDescent="0.25">
      <c r="A20" s="5"/>
      <c r="B20" s="2"/>
      <c r="C20" s="2"/>
      <c r="D20" s="2"/>
      <c r="E20" s="2"/>
      <c r="F20" s="6"/>
      <c r="I20" s="18" t="s">
        <v>145</v>
      </c>
      <c r="J20" s="18" t="s">
        <v>132</v>
      </c>
      <c r="K20" s="18" t="s">
        <v>78</v>
      </c>
      <c r="L20" s="18" t="s">
        <v>133</v>
      </c>
      <c r="M20" s="18" t="s">
        <v>79</v>
      </c>
      <c r="N20" s="18" t="s">
        <v>80</v>
      </c>
      <c r="O20" s="18" t="s">
        <v>81</v>
      </c>
    </row>
    <row r="21" spans="1:15" ht="15" customHeight="1" x14ac:dyDescent="0.25">
      <c r="A21" s="5"/>
      <c r="B21" s="2"/>
      <c r="C21" s="2"/>
      <c r="D21" s="2"/>
      <c r="E21" s="2"/>
      <c r="F21" s="6"/>
      <c r="I21" s="15">
        <v>0</v>
      </c>
      <c r="J21" s="24">
        <v>-2.5961628354401074</v>
      </c>
      <c r="K21" s="24">
        <v>-1.153056910469209</v>
      </c>
      <c r="L21" s="24">
        <v>0.1463491388329157</v>
      </c>
      <c r="M21" s="24">
        <v>-2.4013</v>
      </c>
      <c r="N21" s="24">
        <v>-1.2161</v>
      </c>
      <c r="O21" s="24"/>
    </row>
    <row r="22" spans="1:15" ht="15" customHeight="1" x14ac:dyDescent="0.25">
      <c r="A22" s="7"/>
      <c r="B22" s="8"/>
      <c r="C22" s="8"/>
      <c r="D22" s="8"/>
      <c r="E22" s="8"/>
      <c r="F22" s="9"/>
      <c r="I22" s="15">
        <v>1</v>
      </c>
      <c r="J22" s="24">
        <v>-3.1069852878744477</v>
      </c>
      <c r="K22" s="24">
        <v>-1.4932277420102427</v>
      </c>
      <c r="L22" s="24">
        <v>0.13230012027536669</v>
      </c>
      <c r="M22" s="24">
        <v>-3.6845277076000049</v>
      </c>
      <c r="N22" s="24">
        <v>-1.4826189621999997</v>
      </c>
      <c r="O22" s="24"/>
    </row>
    <row r="23" spans="1:15" ht="15" customHeight="1" x14ac:dyDescent="0.25">
      <c r="A23" s="5"/>
      <c r="B23" s="2"/>
      <c r="C23" s="2"/>
      <c r="D23" s="2"/>
      <c r="E23" s="2"/>
      <c r="F23" s="6"/>
      <c r="I23" s="15">
        <v>2</v>
      </c>
      <c r="J23" s="24">
        <v>-4.337342229343073</v>
      </c>
      <c r="K23" s="24">
        <v>-2.1285815769263698</v>
      </c>
      <c r="L23" s="24">
        <v>-0.24717723239201389</v>
      </c>
      <c r="M23" s="24">
        <v>-3.9649983629154728</v>
      </c>
      <c r="N23" s="24">
        <v>-1.2943522470367674</v>
      </c>
      <c r="O23" s="24"/>
    </row>
    <row r="24" spans="1:15" ht="15" customHeight="1" x14ac:dyDescent="0.25">
      <c r="A24" s="41" t="s">
        <v>143</v>
      </c>
      <c r="B24" s="33"/>
      <c r="C24" s="33"/>
      <c r="D24" s="33"/>
      <c r="E24" s="33"/>
      <c r="F24" s="34"/>
      <c r="I24" s="15">
        <v>3</v>
      </c>
      <c r="J24" s="24">
        <v>-5.3814215133237671</v>
      </c>
      <c r="K24" s="24">
        <v>-2.8387241058680077</v>
      </c>
      <c r="L24" s="24">
        <v>-0.42664266155407327</v>
      </c>
      <c r="M24" s="24">
        <v>-4.9224673292372128</v>
      </c>
      <c r="N24" s="24"/>
      <c r="O24" s="24">
        <v>-2.0044947759784053</v>
      </c>
    </row>
    <row r="25" spans="1:15" ht="15" customHeight="1" x14ac:dyDescent="0.25">
      <c r="A25" s="42"/>
      <c r="B25" s="33"/>
      <c r="C25" s="33"/>
      <c r="D25" s="33"/>
      <c r="E25" s="33"/>
      <c r="F25" s="34"/>
      <c r="I25" s="15">
        <v>4</v>
      </c>
      <c r="J25" s="24">
        <v>-6.2608507479815643</v>
      </c>
      <c r="K25" s="24">
        <v>-3.4696358302985182</v>
      </c>
      <c r="L25" s="24">
        <v>-0.57231614170496647</v>
      </c>
      <c r="M25" s="24">
        <v>-6.8089006549578173</v>
      </c>
      <c r="N25" s="24"/>
      <c r="O25" s="24">
        <v>-2.6354065004089158</v>
      </c>
    </row>
    <row r="26" spans="1:15" ht="15" customHeight="1" x14ac:dyDescent="0.25">
      <c r="A26" s="42"/>
      <c r="B26" s="33"/>
      <c r="C26" s="33"/>
      <c r="D26" s="33"/>
      <c r="E26" s="33"/>
      <c r="F26" s="34"/>
      <c r="I26" s="15">
        <v>5</v>
      </c>
      <c r="J26" s="24">
        <v>-6.8554223435568948</v>
      </c>
      <c r="K26" s="24">
        <v>-3.8403208170499026</v>
      </c>
      <c r="L26" s="24">
        <v>-0.7969206387304627</v>
      </c>
      <c r="M26" s="24">
        <v>-7.182690154430782</v>
      </c>
      <c r="N26" s="24"/>
      <c r="O26" s="24">
        <v>-3.0060914871603002</v>
      </c>
    </row>
    <row r="27" spans="1:15" ht="15" customHeight="1" x14ac:dyDescent="0.25">
      <c r="A27" s="42"/>
      <c r="B27" s="33"/>
      <c r="C27" s="33"/>
      <c r="D27" s="33"/>
      <c r="E27" s="33"/>
      <c r="F27" s="34"/>
      <c r="I27" s="15">
        <v>6</v>
      </c>
      <c r="J27" s="24">
        <v>-7.4128912319573343</v>
      </c>
      <c r="K27" s="24">
        <v>-4.3275390844444068</v>
      </c>
      <c r="L27" s="24">
        <v>-1.0279969061592542</v>
      </c>
      <c r="M27" s="24">
        <v>-6.8449279639027587</v>
      </c>
      <c r="N27" s="24"/>
      <c r="O27" s="24">
        <v>-3.4933097545548044</v>
      </c>
    </row>
    <row r="28" spans="1:15" ht="15" customHeight="1" x14ac:dyDescent="0.25">
      <c r="A28" s="42"/>
      <c r="B28" s="33"/>
      <c r="C28" s="33"/>
      <c r="D28" s="33"/>
      <c r="E28" s="33"/>
      <c r="F28" s="34"/>
    </row>
    <row r="29" spans="1:15" ht="15" customHeight="1" x14ac:dyDescent="0.25">
      <c r="A29" s="42"/>
      <c r="B29" s="33"/>
      <c r="C29" s="33"/>
      <c r="D29" s="33"/>
      <c r="E29" s="33"/>
      <c r="F29" s="34"/>
      <c r="I29" s="50" t="s">
        <v>146</v>
      </c>
      <c r="J29" s="50"/>
      <c r="K29" s="50"/>
      <c r="L29" s="50"/>
      <c r="M29" s="50"/>
      <c r="N29" s="50"/>
      <c r="O29" s="50"/>
    </row>
    <row r="30" spans="1:15" ht="15" customHeight="1" x14ac:dyDescent="0.25">
      <c r="A30" s="42"/>
      <c r="B30" s="33"/>
      <c r="C30" s="33"/>
      <c r="D30" s="33"/>
      <c r="E30" s="33"/>
      <c r="F30" s="34"/>
      <c r="I30" s="18" t="s">
        <v>145</v>
      </c>
      <c r="J30" s="18" t="s">
        <v>132</v>
      </c>
      <c r="K30" s="18" t="s">
        <v>78</v>
      </c>
      <c r="L30" s="18" t="s">
        <v>133</v>
      </c>
      <c r="M30" s="18" t="s">
        <v>79</v>
      </c>
      <c r="N30" s="18" t="s">
        <v>80</v>
      </c>
      <c r="O30" s="18" t="s">
        <v>81</v>
      </c>
    </row>
    <row r="31" spans="1:15" ht="15" customHeight="1" x14ac:dyDescent="0.25">
      <c r="A31" s="42"/>
      <c r="B31" s="33"/>
      <c r="C31" s="33"/>
      <c r="D31" s="33"/>
      <c r="E31" s="33"/>
      <c r="F31" s="34"/>
      <c r="I31" s="15">
        <v>0</v>
      </c>
      <c r="J31" s="24">
        <v>0.97183664491104504</v>
      </c>
      <c r="K31" s="24">
        <v>1.8428726369718103</v>
      </c>
      <c r="L31" s="24">
        <v>2.6882761971684479</v>
      </c>
      <c r="M31" s="24">
        <v>1.6072</v>
      </c>
      <c r="N31" s="24">
        <v>0.59550000000000003</v>
      </c>
      <c r="O31" s="24"/>
    </row>
    <row r="32" spans="1:15" ht="15" customHeight="1" x14ac:dyDescent="0.25">
      <c r="A32" s="42"/>
      <c r="B32" s="33"/>
      <c r="C32" s="33"/>
      <c r="D32" s="33"/>
      <c r="E32" s="33"/>
      <c r="F32" s="34"/>
      <c r="I32" s="15">
        <v>1</v>
      </c>
      <c r="J32" s="24">
        <v>1.3007064704915128</v>
      </c>
      <c r="K32" s="24">
        <v>2.4532186039990074</v>
      </c>
      <c r="L32" s="24">
        <v>3.4013017622126847</v>
      </c>
      <c r="M32" s="24">
        <v>2.8991355480000092</v>
      </c>
      <c r="N32" s="24">
        <v>1.7323297454999942</v>
      </c>
      <c r="O32" s="24"/>
    </row>
    <row r="33" spans="1:15" ht="15" customHeight="1" x14ac:dyDescent="0.25">
      <c r="A33" s="42"/>
      <c r="B33" s="33"/>
      <c r="C33" s="33"/>
      <c r="D33" s="33"/>
      <c r="E33" s="33"/>
      <c r="F33" s="34"/>
      <c r="I33" s="15">
        <v>2</v>
      </c>
      <c r="J33" s="24">
        <v>1.4886606415880115</v>
      </c>
      <c r="K33" s="24">
        <v>2.9027259112978383</v>
      </c>
      <c r="L33" s="24">
        <v>4.1957774870405995</v>
      </c>
      <c r="M33" s="24">
        <v>2.326296060404287</v>
      </c>
      <c r="N33" s="24">
        <v>2.652905597367039</v>
      </c>
      <c r="O33" s="24"/>
    </row>
    <row r="34" spans="1:15" ht="15" customHeight="1" x14ac:dyDescent="0.25">
      <c r="A34" s="42"/>
      <c r="B34" s="33"/>
      <c r="C34" s="33"/>
      <c r="D34" s="33"/>
      <c r="E34" s="33"/>
      <c r="F34" s="34"/>
      <c r="I34" s="15">
        <v>3</v>
      </c>
      <c r="J34" s="24">
        <v>1.6391589300333667</v>
      </c>
      <c r="K34" s="24">
        <v>3.3271529112758378</v>
      </c>
      <c r="L34" s="24">
        <v>4.8158665659006532</v>
      </c>
      <c r="M34" s="24">
        <v>3.6216446422329351</v>
      </c>
      <c r="N34" s="24"/>
      <c r="O34" s="24">
        <v>3.0773325973450385</v>
      </c>
    </row>
    <row r="35" spans="1:15" ht="15" customHeight="1" x14ac:dyDescent="0.25">
      <c r="A35" s="42"/>
      <c r="B35" s="33"/>
      <c r="C35" s="33"/>
      <c r="D35" s="33"/>
      <c r="E35" s="33"/>
      <c r="F35" s="34"/>
      <c r="I35" s="15">
        <v>4</v>
      </c>
      <c r="J35" s="24">
        <v>1.625958692633702</v>
      </c>
      <c r="K35" s="24">
        <v>3.486157438232361</v>
      </c>
      <c r="L35" s="24">
        <v>5.3492080928280314</v>
      </c>
      <c r="M35" s="24">
        <v>3.5760511185903621</v>
      </c>
      <c r="N35" s="24"/>
      <c r="O35" s="24">
        <v>3.2363371243015617</v>
      </c>
    </row>
    <row r="36" spans="1:15" ht="15" customHeight="1" x14ac:dyDescent="0.25">
      <c r="A36" s="42"/>
      <c r="B36" s="33"/>
      <c r="C36" s="33"/>
      <c r="D36" s="33"/>
      <c r="E36" s="33"/>
      <c r="F36" s="34"/>
      <c r="I36" s="15">
        <v>5</v>
      </c>
      <c r="J36" s="24">
        <v>1.4758753136421059</v>
      </c>
      <c r="K36" s="24">
        <v>3.5833162693413545</v>
      </c>
      <c r="L36" s="24">
        <v>5.6384692256394642</v>
      </c>
      <c r="M36" s="24">
        <v>4.5973109826196623</v>
      </c>
      <c r="N36" s="24"/>
      <c r="O36" s="24">
        <v>3.3334959554105552</v>
      </c>
    </row>
    <row r="37" spans="1:15" ht="15" customHeight="1" x14ac:dyDescent="0.25">
      <c r="A37" s="42"/>
      <c r="B37" s="33"/>
      <c r="C37" s="33"/>
      <c r="D37" s="33"/>
      <c r="E37" s="33"/>
      <c r="F37" s="34"/>
      <c r="I37" s="15">
        <v>6</v>
      </c>
      <c r="J37" s="24">
        <v>1.3100147597251921</v>
      </c>
      <c r="K37" s="24">
        <v>3.4968852185747208</v>
      </c>
      <c r="L37" s="24">
        <v>5.7214731832410957</v>
      </c>
      <c r="M37" s="24">
        <v>4.8963546947189629</v>
      </c>
      <c r="N37" s="24"/>
      <c r="O37" s="24">
        <v>3.2470649046439215</v>
      </c>
    </row>
    <row r="38" spans="1:15" ht="15" customHeight="1" x14ac:dyDescent="0.25">
      <c r="A38" s="2"/>
      <c r="B38" s="2"/>
      <c r="C38" s="2"/>
      <c r="D38" s="2"/>
      <c r="E38" s="2"/>
      <c r="F38" s="2"/>
    </row>
    <row r="39" spans="1:15" ht="15" customHeight="1" x14ac:dyDescent="0.25">
      <c r="A39" s="2"/>
      <c r="B39" s="2"/>
      <c r="C39" s="2"/>
      <c r="D39" s="2"/>
      <c r="E39" s="2"/>
      <c r="F39" s="2"/>
    </row>
    <row r="40" spans="1:15" ht="15" customHeight="1" x14ac:dyDescent="0.25">
      <c r="A40" s="58"/>
      <c r="B40" s="58"/>
      <c r="C40" s="58"/>
      <c r="D40" s="58"/>
      <c r="E40" s="58"/>
      <c r="F40" s="58"/>
    </row>
    <row r="41" spans="1:15" ht="15" customHeight="1" x14ac:dyDescent="0.25">
      <c r="A41" s="58"/>
      <c r="B41" s="58"/>
      <c r="C41" s="58"/>
      <c r="D41" s="58"/>
      <c r="E41" s="58"/>
      <c r="F41" s="58"/>
    </row>
    <row r="42" spans="1:15" ht="15" customHeight="1" x14ac:dyDescent="0.25">
      <c r="A42" s="58"/>
      <c r="B42" s="58"/>
      <c r="C42" s="58"/>
      <c r="D42" s="58"/>
      <c r="E42" s="58"/>
      <c r="F42" s="58"/>
    </row>
    <row r="43" spans="1:15" ht="15" customHeight="1" x14ac:dyDescent="0.25">
      <c r="A43" s="58"/>
      <c r="B43" s="58"/>
      <c r="C43" s="58"/>
      <c r="D43" s="58"/>
      <c r="E43" s="58"/>
      <c r="F43" s="58"/>
    </row>
    <row r="44" spans="1:15" ht="15" customHeight="1" x14ac:dyDescent="0.25">
      <c r="A44" s="58"/>
      <c r="B44" s="58"/>
      <c r="C44" s="58"/>
      <c r="D44" s="58"/>
      <c r="E44" s="58"/>
      <c r="F44" s="58"/>
    </row>
    <row r="45" spans="1:15" ht="15" customHeight="1" x14ac:dyDescent="0.25">
      <c r="A45" s="58"/>
      <c r="B45" s="58"/>
      <c r="C45" s="58"/>
      <c r="D45" s="58"/>
      <c r="E45" s="58"/>
      <c r="F45" s="58"/>
    </row>
    <row r="46" spans="1:15" ht="15" customHeight="1" x14ac:dyDescent="0.25">
      <c r="A46" s="58"/>
      <c r="B46" s="58"/>
      <c r="C46" s="58"/>
      <c r="D46" s="58"/>
      <c r="E46" s="58"/>
      <c r="F46" s="58"/>
    </row>
    <row r="47" spans="1:15" ht="15" customHeight="1" x14ac:dyDescent="0.25">
      <c r="A47" s="58"/>
      <c r="B47" s="58"/>
      <c r="C47" s="58"/>
      <c r="D47" s="58"/>
      <c r="E47" s="58"/>
      <c r="F47" s="58"/>
    </row>
    <row r="48" spans="1:15" ht="15" customHeight="1" x14ac:dyDescent="0.25">
      <c r="A48" s="58"/>
      <c r="B48" s="58"/>
      <c r="C48" s="58"/>
      <c r="D48" s="58"/>
      <c r="E48" s="58"/>
      <c r="F48" s="58"/>
    </row>
    <row r="49" spans="1:6" ht="15" customHeight="1" x14ac:dyDescent="0.25">
      <c r="A49" s="58"/>
      <c r="B49" s="58"/>
      <c r="C49" s="58"/>
      <c r="D49" s="58"/>
      <c r="E49" s="58"/>
      <c r="F49" s="58"/>
    </row>
    <row r="50" spans="1:6" ht="15" customHeight="1" x14ac:dyDescent="0.25">
      <c r="A50" s="58"/>
      <c r="B50" s="58"/>
      <c r="C50" s="58"/>
      <c r="D50" s="58"/>
      <c r="E50" s="58"/>
      <c r="F50" s="58"/>
    </row>
    <row r="51" spans="1:6" ht="15" customHeight="1" x14ac:dyDescent="0.25">
      <c r="A51" s="58"/>
      <c r="B51" s="58"/>
      <c r="C51" s="58"/>
      <c r="D51" s="58"/>
      <c r="E51" s="58"/>
      <c r="F51" s="58"/>
    </row>
    <row r="52" spans="1:6" ht="15" customHeight="1" x14ac:dyDescent="0.25">
      <c r="A52" s="58"/>
      <c r="B52" s="58"/>
      <c r="C52" s="58"/>
      <c r="D52" s="58"/>
      <c r="E52" s="58"/>
      <c r="F52" s="58"/>
    </row>
    <row r="53" spans="1:6" ht="15" customHeight="1" x14ac:dyDescent="0.25">
      <c r="A53" s="58"/>
      <c r="B53" s="58"/>
      <c r="C53" s="58"/>
      <c r="D53" s="58"/>
      <c r="E53" s="58"/>
      <c r="F53" s="58"/>
    </row>
    <row r="54" spans="1:6" ht="15" customHeight="1" x14ac:dyDescent="0.25">
      <c r="A54" s="58"/>
      <c r="B54" s="58"/>
      <c r="C54" s="58"/>
      <c r="D54" s="58"/>
      <c r="E54" s="58"/>
      <c r="F54" s="58"/>
    </row>
    <row r="55" spans="1:6" ht="15" customHeight="1" x14ac:dyDescent="0.25">
      <c r="A55" s="58"/>
      <c r="B55" s="58"/>
      <c r="C55" s="58"/>
      <c r="D55" s="58"/>
      <c r="E55" s="58"/>
      <c r="F55" s="58"/>
    </row>
    <row r="56" spans="1:6" ht="15" customHeight="1" x14ac:dyDescent="0.25">
      <c r="A56" s="58"/>
      <c r="B56" s="58"/>
      <c r="C56" s="58"/>
      <c r="D56" s="58"/>
      <c r="E56" s="58"/>
      <c r="F56" s="58"/>
    </row>
    <row r="57" spans="1:6" ht="15" customHeight="1" x14ac:dyDescent="0.25">
      <c r="A57" s="58"/>
      <c r="B57" s="58"/>
      <c r="C57" s="58"/>
      <c r="D57" s="58"/>
      <c r="E57" s="58"/>
      <c r="F57" s="58"/>
    </row>
    <row r="58" spans="1:6" ht="15" customHeight="1" x14ac:dyDescent="0.25">
      <c r="A58" s="58"/>
      <c r="B58" s="58"/>
      <c r="C58" s="58"/>
      <c r="D58" s="58"/>
      <c r="E58" s="58"/>
      <c r="F58" s="58"/>
    </row>
    <row r="59" spans="1:6" ht="15" customHeight="1" x14ac:dyDescent="0.25">
      <c r="A59" s="58"/>
      <c r="B59" s="58"/>
      <c r="C59" s="58"/>
      <c r="D59" s="58"/>
      <c r="E59" s="58"/>
      <c r="F59" s="58"/>
    </row>
    <row r="60" spans="1:6" ht="15" customHeight="1" x14ac:dyDescent="0.25">
      <c r="A60" s="58"/>
      <c r="B60" s="58"/>
      <c r="C60" s="58"/>
      <c r="D60" s="58"/>
      <c r="E60" s="58"/>
      <c r="F60" s="58"/>
    </row>
    <row r="61" spans="1:6" ht="15" customHeight="1" x14ac:dyDescent="0.25">
      <c r="A61" s="58"/>
      <c r="B61" s="58"/>
      <c r="C61" s="58"/>
      <c r="D61" s="58"/>
      <c r="E61" s="58"/>
      <c r="F61" s="58"/>
    </row>
    <row r="62" spans="1:6" ht="15" customHeight="1" x14ac:dyDescent="0.25">
      <c r="A62" s="58"/>
      <c r="B62" s="58"/>
      <c r="C62" s="58"/>
      <c r="D62" s="58"/>
      <c r="E62" s="58"/>
      <c r="F62" s="58"/>
    </row>
    <row r="63" spans="1:6" ht="15" customHeight="1" x14ac:dyDescent="0.25">
      <c r="A63" s="58"/>
      <c r="B63" s="58"/>
      <c r="C63" s="58"/>
      <c r="D63" s="58"/>
      <c r="E63" s="58"/>
      <c r="F63" s="58"/>
    </row>
    <row r="64" spans="1:6" ht="15" customHeight="1" x14ac:dyDescent="0.25">
      <c r="A64" s="58"/>
      <c r="B64" s="58"/>
      <c r="C64" s="58"/>
      <c r="D64" s="58"/>
      <c r="E64" s="58"/>
      <c r="F64" s="58"/>
    </row>
    <row r="65" spans="1:6" ht="15" customHeight="1" x14ac:dyDescent="0.25">
      <c r="A65" s="58"/>
      <c r="B65" s="58"/>
      <c r="C65" s="58"/>
      <c r="D65" s="58"/>
      <c r="E65" s="58"/>
      <c r="F65" s="58"/>
    </row>
    <row r="66" spans="1:6" ht="15" customHeight="1" x14ac:dyDescent="0.25">
      <c r="A66" s="58"/>
      <c r="B66" s="58"/>
      <c r="C66" s="58"/>
      <c r="D66" s="58"/>
      <c r="E66" s="58"/>
      <c r="F66" s="58"/>
    </row>
    <row r="67" spans="1:6" ht="15" customHeight="1" x14ac:dyDescent="0.25">
      <c r="A67" s="58"/>
      <c r="B67" s="58"/>
      <c r="C67" s="58"/>
      <c r="D67" s="58"/>
      <c r="E67" s="58"/>
      <c r="F67" s="58"/>
    </row>
    <row r="68" spans="1:6" ht="15" customHeight="1" x14ac:dyDescent="0.25">
      <c r="A68" s="58"/>
      <c r="B68" s="58"/>
      <c r="C68" s="58"/>
      <c r="D68" s="58"/>
      <c r="E68" s="58"/>
      <c r="F68" s="58"/>
    </row>
    <row r="69" spans="1:6" ht="15" customHeight="1" x14ac:dyDescent="0.25">
      <c r="A69" s="58"/>
      <c r="B69" s="58"/>
      <c r="C69" s="58"/>
      <c r="D69" s="58"/>
      <c r="E69" s="58"/>
      <c r="F69" s="58"/>
    </row>
    <row r="70" spans="1:6" ht="15" customHeight="1" x14ac:dyDescent="0.25">
      <c r="A70" s="58"/>
      <c r="B70" s="58"/>
      <c r="C70" s="58"/>
      <c r="D70" s="58"/>
      <c r="E70" s="58"/>
      <c r="F70" s="58"/>
    </row>
    <row r="71" spans="1:6" ht="15" customHeight="1" x14ac:dyDescent="0.25">
      <c r="A71" s="58"/>
      <c r="B71" s="58"/>
      <c r="C71" s="58"/>
      <c r="D71" s="58"/>
      <c r="E71" s="58"/>
      <c r="F71" s="58"/>
    </row>
    <row r="72" spans="1:6" ht="15" customHeight="1" x14ac:dyDescent="0.25">
      <c r="A72" s="58"/>
      <c r="B72" s="58"/>
      <c r="C72" s="58"/>
      <c r="D72" s="58"/>
      <c r="E72" s="58"/>
      <c r="F72" s="58"/>
    </row>
    <row r="73" spans="1:6" ht="15" customHeight="1" x14ac:dyDescent="0.25">
      <c r="A73" s="58"/>
      <c r="B73" s="58"/>
      <c r="C73" s="58"/>
      <c r="D73" s="58"/>
      <c r="E73" s="58"/>
      <c r="F73" s="58"/>
    </row>
    <row r="74" spans="1:6" ht="15" customHeight="1" x14ac:dyDescent="0.25">
      <c r="A74" s="58"/>
      <c r="B74" s="58"/>
      <c r="C74" s="58"/>
      <c r="D74" s="58"/>
      <c r="E74" s="58"/>
      <c r="F74" s="58"/>
    </row>
    <row r="75" spans="1:6" ht="15" customHeight="1" x14ac:dyDescent="0.25">
      <c r="A75" s="58"/>
      <c r="B75" s="58"/>
      <c r="C75" s="58"/>
      <c r="D75" s="58"/>
      <c r="E75" s="58"/>
      <c r="F75" s="58"/>
    </row>
    <row r="76" spans="1:6" ht="15" customHeight="1" x14ac:dyDescent="0.25">
      <c r="A76" s="58"/>
      <c r="B76" s="58"/>
      <c r="C76" s="58"/>
      <c r="D76" s="58"/>
      <c r="E76" s="58"/>
      <c r="F76" s="58"/>
    </row>
    <row r="77" spans="1:6" ht="15" customHeight="1" x14ac:dyDescent="0.25">
      <c r="A77" s="58"/>
      <c r="B77" s="58"/>
      <c r="C77" s="58"/>
      <c r="D77" s="58"/>
      <c r="E77" s="58"/>
      <c r="F77" s="58"/>
    </row>
    <row r="78" spans="1:6" ht="15" customHeight="1" x14ac:dyDescent="0.25">
      <c r="A78" s="58"/>
      <c r="B78" s="58"/>
      <c r="C78" s="58"/>
      <c r="D78" s="58"/>
      <c r="E78" s="58"/>
      <c r="F78" s="58"/>
    </row>
    <row r="79" spans="1:6" ht="15" customHeight="1" x14ac:dyDescent="0.25">
      <c r="A79" s="58"/>
      <c r="B79" s="58"/>
      <c r="C79" s="58"/>
      <c r="D79" s="58"/>
      <c r="E79" s="58"/>
      <c r="F79" s="58"/>
    </row>
    <row r="80" spans="1:6" ht="15" customHeight="1" x14ac:dyDescent="0.25">
      <c r="A80" s="58"/>
      <c r="B80" s="58"/>
      <c r="C80" s="58"/>
      <c r="D80" s="58"/>
      <c r="E80" s="58"/>
      <c r="F80" s="58"/>
    </row>
    <row r="81" spans="1:6" ht="15" customHeight="1" x14ac:dyDescent="0.25">
      <c r="A81" s="58"/>
      <c r="B81" s="58"/>
      <c r="C81" s="58"/>
      <c r="D81" s="58"/>
      <c r="E81" s="58"/>
      <c r="F81" s="58"/>
    </row>
    <row r="82" spans="1:6" ht="15" customHeight="1" x14ac:dyDescent="0.25">
      <c r="A82" s="58"/>
      <c r="B82" s="58"/>
      <c r="C82" s="58"/>
      <c r="D82" s="58"/>
      <c r="E82" s="58"/>
      <c r="F82" s="58"/>
    </row>
    <row r="83" spans="1:6" ht="15" customHeight="1" x14ac:dyDescent="0.25">
      <c r="A83" s="58"/>
      <c r="B83" s="58"/>
      <c r="C83" s="58"/>
      <c r="D83" s="58"/>
      <c r="E83" s="58"/>
      <c r="F83" s="58"/>
    </row>
    <row r="84" spans="1:6" ht="15" customHeight="1" x14ac:dyDescent="0.25">
      <c r="A84" s="58"/>
      <c r="B84" s="58"/>
      <c r="C84" s="58"/>
      <c r="D84" s="58"/>
      <c r="E84" s="58"/>
      <c r="F84" s="58"/>
    </row>
    <row r="85" spans="1:6" ht="15" customHeight="1" x14ac:dyDescent="0.25">
      <c r="A85" s="58"/>
      <c r="B85" s="58"/>
      <c r="C85" s="58"/>
      <c r="D85" s="58"/>
      <c r="E85" s="58"/>
      <c r="F85" s="58"/>
    </row>
    <row r="86" spans="1:6" ht="15" customHeight="1" x14ac:dyDescent="0.25">
      <c r="A86" s="58"/>
      <c r="B86" s="58"/>
      <c r="C86" s="58"/>
      <c r="D86" s="58"/>
      <c r="E86" s="58"/>
      <c r="F86" s="58"/>
    </row>
    <row r="87" spans="1:6" ht="15" customHeight="1" x14ac:dyDescent="0.25">
      <c r="A87" s="58"/>
      <c r="B87" s="58"/>
      <c r="C87" s="58"/>
      <c r="D87" s="58"/>
      <c r="E87" s="58"/>
      <c r="F87" s="58"/>
    </row>
    <row r="88" spans="1:6" ht="15" customHeight="1" x14ac:dyDescent="0.25">
      <c r="A88" s="58"/>
      <c r="B88" s="58"/>
      <c r="C88" s="58"/>
      <c r="D88" s="58"/>
      <c r="E88" s="58"/>
      <c r="F88" s="58"/>
    </row>
    <row r="89" spans="1:6" ht="15" customHeight="1" x14ac:dyDescent="0.25">
      <c r="A89" s="58"/>
      <c r="B89" s="58"/>
      <c r="C89" s="58"/>
      <c r="D89" s="58"/>
      <c r="E89" s="58"/>
      <c r="F89" s="58"/>
    </row>
    <row r="90" spans="1:6" ht="15" customHeight="1" x14ac:dyDescent="0.25">
      <c r="A90" s="58"/>
      <c r="B90" s="58"/>
      <c r="C90" s="58"/>
      <c r="D90" s="58"/>
      <c r="E90" s="58"/>
      <c r="F90" s="58"/>
    </row>
    <row r="91" spans="1:6" ht="15" customHeight="1" x14ac:dyDescent="0.25">
      <c r="A91" s="58"/>
      <c r="B91" s="58"/>
      <c r="C91" s="58"/>
      <c r="D91" s="58"/>
      <c r="E91" s="58"/>
      <c r="F91" s="58"/>
    </row>
    <row r="92" spans="1:6" ht="15" customHeight="1" x14ac:dyDescent="0.25">
      <c r="A92" s="58"/>
      <c r="B92" s="58"/>
      <c r="C92" s="58"/>
      <c r="D92" s="58"/>
      <c r="E92" s="58"/>
      <c r="F92" s="58"/>
    </row>
    <row r="93" spans="1:6" ht="15" customHeight="1" x14ac:dyDescent="0.25">
      <c r="A93" s="58"/>
      <c r="B93" s="58"/>
      <c r="C93" s="58"/>
      <c r="D93" s="58"/>
      <c r="E93" s="58"/>
      <c r="F93" s="58"/>
    </row>
    <row r="94" spans="1:6" ht="15" customHeight="1" x14ac:dyDescent="0.25">
      <c r="A94" s="58"/>
      <c r="B94" s="58"/>
      <c r="C94" s="58"/>
      <c r="D94" s="58"/>
      <c r="E94" s="58"/>
      <c r="F94" s="58"/>
    </row>
    <row r="95" spans="1:6" ht="15" customHeight="1" x14ac:dyDescent="0.25">
      <c r="A95" s="58"/>
      <c r="B95" s="58"/>
      <c r="C95" s="58"/>
      <c r="D95" s="58"/>
      <c r="E95" s="58"/>
      <c r="F95" s="58"/>
    </row>
    <row r="96" spans="1:6"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0">
    <mergeCell ref="I3:O5"/>
    <mergeCell ref="I6:O7"/>
    <mergeCell ref="A6:F7"/>
    <mergeCell ref="A8:F8"/>
    <mergeCell ref="A24:F37"/>
    <mergeCell ref="A3:F3"/>
    <mergeCell ref="A4:F5"/>
    <mergeCell ref="I29:O29"/>
    <mergeCell ref="I9:O9"/>
    <mergeCell ref="I19:O19"/>
  </mergeCells>
  <hyperlinks>
    <hyperlink ref="A1" location="'Table of Contents'!A1" display="◄ Table of Contents" xr:uid="{00000000-0004-0000-0500-000000000000}"/>
    <hyperlink ref="A24" r:id="rId1" xr:uid="{00000000-0004-0000-0500-000001000000}"/>
  </hyperlinks>
  <pageMargins left="0.75" right="0.75" top="1" bottom="1" header="0.5" footer="0.5"/>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D9F1"/>
  </sheetPr>
  <dimension ref="A1:S200"/>
  <sheetViews>
    <sheetView zoomScaleNormal="100" workbookViewId="0"/>
  </sheetViews>
  <sheetFormatPr defaultRowHeight="15" x14ac:dyDescent="0.25"/>
  <cols>
    <col min="1" max="6" width="11.85546875" style="12" customWidth="1"/>
    <col min="7" max="7" width="3" style="3" customWidth="1"/>
    <col min="8" max="12" width="8.42578125" style="15" customWidth="1"/>
    <col min="13" max="13" width="3" style="3" customWidth="1"/>
    <col min="14" max="18" width="8.42578125" style="15" customWidth="1"/>
    <col min="19" max="19" width="3" style="3" customWidth="1"/>
  </cols>
  <sheetData>
    <row r="1" spans="1:17" ht="15" customHeight="1" x14ac:dyDescent="0.25">
      <c r="A1" s="1" t="s">
        <v>16</v>
      </c>
      <c r="B1" s="2"/>
      <c r="C1" s="2"/>
      <c r="D1" s="2"/>
      <c r="E1" s="2"/>
      <c r="F1" s="2"/>
    </row>
    <row r="2" spans="1:17" ht="15" customHeight="1" x14ac:dyDescent="0.25">
      <c r="A2" s="2"/>
      <c r="B2" s="2"/>
      <c r="C2" s="2"/>
      <c r="D2" s="2"/>
      <c r="E2" s="2"/>
      <c r="F2" s="2"/>
    </row>
    <row r="3" spans="1:17" ht="15" customHeight="1" x14ac:dyDescent="0.25">
      <c r="A3" s="43" t="s">
        <v>8</v>
      </c>
      <c r="B3" s="44"/>
      <c r="C3" s="44"/>
      <c r="D3" s="44"/>
      <c r="E3" s="44"/>
      <c r="F3" s="44"/>
      <c r="I3" s="37" t="str">
        <f>A6</f>
        <v>a) Cumulative flows into European bond funds</v>
      </c>
      <c r="J3" s="38"/>
      <c r="K3" s="38"/>
      <c r="O3" s="37" t="str">
        <f>D6</f>
        <v>b) Share of payment-in-kind loans in US business development companies</v>
      </c>
      <c r="P3" s="38"/>
      <c r="Q3" s="38"/>
    </row>
    <row r="4" spans="1:17" ht="15" customHeight="1" x14ac:dyDescent="0.25">
      <c r="A4" s="45" t="s">
        <v>9</v>
      </c>
      <c r="B4" s="33"/>
      <c r="C4" s="33"/>
      <c r="D4" s="33"/>
      <c r="E4" s="33"/>
      <c r="F4" s="34"/>
      <c r="I4" s="38"/>
      <c r="J4" s="38"/>
      <c r="K4" s="38"/>
      <c r="O4" s="38"/>
      <c r="P4" s="38"/>
      <c r="Q4" s="38"/>
    </row>
    <row r="5" spans="1:17" ht="15" customHeight="1" x14ac:dyDescent="0.25">
      <c r="A5" s="46"/>
      <c r="B5" s="47"/>
      <c r="C5" s="47"/>
      <c r="D5" s="47"/>
      <c r="E5" s="47"/>
      <c r="F5" s="48"/>
      <c r="I5" s="38"/>
      <c r="J5" s="38"/>
      <c r="K5" s="38"/>
      <c r="O5" s="38"/>
      <c r="P5" s="38"/>
      <c r="Q5" s="38"/>
    </row>
    <row r="6" spans="1:17" ht="15" customHeight="1" x14ac:dyDescent="0.25">
      <c r="A6" s="52" t="s">
        <v>33</v>
      </c>
      <c r="B6" s="33"/>
      <c r="C6" s="34"/>
      <c r="D6" s="53" t="s">
        <v>34</v>
      </c>
      <c r="E6" s="33"/>
      <c r="F6" s="34"/>
      <c r="I6" s="54" t="str">
        <f>A8</f>
        <v>(16 Feb.-19 May 2026; days before/after outbreak, percentage shares of total net assets)</v>
      </c>
      <c r="J6" s="38"/>
      <c r="K6" s="38"/>
      <c r="O6" s="54" t="str">
        <f>D8</f>
        <v>(Q2 2023-Q3 2025, percentages)</v>
      </c>
      <c r="P6" s="38"/>
      <c r="Q6" s="38"/>
    </row>
    <row r="7" spans="1:17" ht="15" customHeight="1" x14ac:dyDescent="0.25">
      <c r="A7" s="35"/>
      <c r="B7" s="30"/>
      <c r="C7" s="36"/>
      <c r="D7" s="30"/>
      <c r="E7" s="30"/>
      <c r="F7" s="36"/>
      <c r="I7" s="38"/>
      <c r="J7" s="38"/>
      <c r="K7" s="38"/>
      <c r="O7" s="38"/>
      <c r="P7" s="38"/>
      <c r="Q7" s="38"/>
    </row>
    <row r="8" spans="1:17" ht="15" customHeight="1" x14ac:dyDescent="0.25">
      <c r="A8" s="32" t="s">
        <v>35</v>
      </c>
      <c r="B8" s="33"/>
      <c r="C8" s="34"/>
      <c r="D8" s="49" t="s">
        <v>36</v>
      </c>
      <c r="E8" s="33"/>
      <c r="F8" s="34"/>
    </row>
    <row r="9" spans="1:17" ht="15" customHeight="1" x14ac:dyDescent="0.25">
      <c r="A9" s="35"/>
      <c r="B9" s="30"/>
      <c r="C9" s="36"/>
      <c r="D9" s="30"/>
      <c r="E9" s="30"/>
      <c r="F9" s="36"/>
      <c r="I9" s="39" t="s">
        <v>21</v>
      </c>
      <c r="J9" s="40"/>
      <c r="K9" s="40"/>
      <c r="O9" s="18" t="s">
        <v>131</v>
      </c>
      <c r="P9" s="18" t="s">
        <v>82</v>
      </c>
      <c r="Q9" s="18" t="s">
        <v>83</v>
      </c>
    </row>
    <row r="10" spans="1:17" ht="15" customHeight="1" x14ac:dyDescent="0.25">
      <c r="A10" s="5"/>
      <c r="B10" s="2"/>
      <c r="C10" s="6"/>
      <c r="D10" s="2"/>
      <c r="E10" s="2"/>
      <c r="F10" s="6"/>
      <c r="I10" s="40"/>
      <c r="J10" s="40"/>
      <c r="K10" s="40"/>
      <c r="O10" s="15" t="s">
        <v>84</v>
      </c>
      <c r="P10" s="15">
        <v>10.77</v>
      </c>
      <c r="Q10" s="15">
        <v>16.36</v>
      </c>
    </row>
    <row r="11" spans="1:17" ht="15" customHeight="1" x14ac:dyDescent="0.25">
      <c r="A11" s="5"/>
      <c r="B11" s="2"/>
      <c r="C11" s="6"/>
      <c r="D11" s="2"/>
      <c r="E11" s="2"/>
      <c r="F11" s="6"/>
      <c r="I11" s="40"/>
      <c r="J11" s="40"/>
      <c r="K11" s="40"/>
      <c r="O11" s="15" t="s">
        <v>85</v>
      </c>
      <c r="P11" s="15">
        <v>12.14</v>
      </c>
      <c r="Q11" s="15">
        <v>17.36</v>
      </c>
    </row>
    <row r="12" spans="1:17" ht="15" customHeight="1" x14ac:dyDescent="0.25">
      <c r="A12" s="5"/>
      <c r="B12" s="2"/>
      <c r="C12" s="6"/>
      <c r="D12" s="2"/>
      <c r="E12" s="2"/>
      <c r="F12" s="6"/>
      <c r="I12" s="40"/>
      <c r="J12" s="40"/>
      <c r="K12" s="40"/>
      <c r="O12" s="15" t="s">
        <v>86</v>
      </c>
      <c r="P12" s="15">
        <v>13.12</v>
      </c>
      <c r="Q12" s="15">
        <v>15.91</v>
      </c>
    </row>
    <row r="13" spans="1:17" ht="15" customHeight="1" x14ac:dyDescent="0.25">
      <c r="A13" s="5"/>
      <c r="B13" s="2"/>
      <c r="C13" s="6"/>
      <c r="D13" s="2"/>
      <c r="E13" s="2"/>
      <c r="F13" s="6"/>
      <c r="I13" s="40"/>
      <c r="J13" s="40"/>
      <c r="K13" s="40"/>
      <c r="O13" s="15" t="s">
        <v>87</v>
      </c>
      <c r="P13" s="15">
        <v>13.34</v>
      </c>
      <c r="Q13" s="15">
        <v>16.28</v>
      </c>
    </row>
    <row r="14" spans="1:17" ht="15" customHeight="1" x14ac:dyDescent="0.25">
      <c r="A14" s="5"/>
      <c r="B14" s="2"/>
      <c r="C14" s="6"/>
      <c r="D14" s="2"/>
      <c r="E14" s="2"/>
      <c r="F14" s="6"/>
      <c r="O14" s="15" t="s">
        <v>88</v>
      </c>
      <c r="P14" s="15">
        <v>13.91</v>
      </c>
      <c r="Q14" s="15">
        <v>19.59</v>
      </c>
    </row>
    <row r="15" spans="1:17" ht="15" customHeight="1" x14ac:dyDescent="0.25">
      <c r="A15" s="5"/>
      <c r="B15" s="2"/>
      <c r="C15" s="6"/>
      <c r="D15" s="2"/>
      <c r="E15" s="2"/>
      <c r="F15" s="6"/>
      <c r="O15" s="15" t="s">
        <v>89</v>
      </c>
      <c r="P15" s="15">
        <v>12.82</v>
      </c>
      <c r="Q15" s="15">
        <v>17.23</v>
      </c>
    </row>
    <row r="16" spans="1:17" ht="15" customHeight="1" x14ac:dyDescent="0.25">
      <c r="A16" s="5"/>
      <c r="B16" s="2"/>
      <c r="C16" s="6"/>
      <c r="D16" s="2"/>
      <c r="E16" s="2"/>
      <c r="F16" s="6"/>
      <c r="O16" s="15" t="s">
        <v>90</v>
      </c>
      <c r="P16" s="24">
        <v>13</v>
      </c>
      <c r="Q16" s="15">
        <v>15.01</v>
      </c>
    </row>
    <row r="17" spans="1:17" ht="15" customHeight="1" x14ac:dyDescent="0.25">
      <c r="A17" s="5"/>
      <c r="B17" s="2"/>
      <c r="C17" s="6"/>
      <c r="D17" s="2"/>
      <c r="E17" s="2"/>
      <c r="F17" s="6"/>
      <c r="O17" s="15" t="s">
        <v>91</v>
      </c>
      <c r="P17" s="15">
        <v>13.49</v>
      </c>
      <c r="Q17" s="15">
        <v>15.56</v>
      </c>
    </row>
    <row r="18" spans="1:17" ht="15" customHeight="1" x14ac:dyDescent="0.25">
      <c r="A18" s="5"/>
      <c r="B18" s="2"/>
      <c r="C18" s="6"/>
      <c r="D18" s="2"/>
      <c r="E18" s="2"/>
      <c r="F18" s="6"/>
      <c r="O18" s="15" t="s">
        <v>92</v>
      </c>
      <c r="P18" s="15">
        <v>12.72</v>
      </c>
      <c r="Q18" s="15">
        <v>14.96</v>
      </c>
    </row>
    <row r="19" spans="1:17" ht="15" customHeight="1" x14ac:dyDescent="0.25">
      <c r="A19" s="5"/>
      <c r="B19" s="2"/>
      <c r="C19" s="6"/>
      <c r="D19" s="2"/>
      <c r="E19" s="2"/>
      <c r="F19" s="6"/>
      <c r="O19" s="15" t="s">
        <v>93</v>
      </c>
      <c r="P19" s="15">
        <v>12.81</v>
      </c>
      <c r="Q19" s="15">
        <v>15.31</v>
      </c>
    </row>
    <row r="20" spans="1:17" ht="15" customHeight="1" x14ac:dyDescent="0.25">
      <c r="A20" s="5"/>
      <c r="B20" s="2"/>
      <c r="C20" s="6"/>
      <c r="D20" s="2"/>
      <c r="E20" s="2"/>
      <c r="F20" s="6"/>
    </row>
    <row r="21" spans="1:17" ht="15" customHeight="1" x14ac:dyDescent="0.25">
      <c r="A21" s="5"/>
      <c r="B21" s="2"/>
      <c r="C21" s="6"/>
      <c r="D21" s="2"/>
      <c r="E21" s="2"/>
      <c r="F21" s="6"/>
    </row>
    <row r="22" spans="1:17" ht="15" customHeight="1" x14ac:dyDescent="0.25">
      <c r="A22" s="7"/>
      <c r="B22" s="8"/>
      <c r="C22" s="9"/>
      <c r="D22" s="8"/>
      <c r="E22" s="8"/>
      <c r="F22" s="9"/>
    </row>
    <row r="23" spans="1:17" ht="15" customHeight="1" x14ac:dyDescent="0.25">
      <c r="A23" s="5"/>
      <c r="B23" s="2"/>
      <c r="C23" s="2"/>
      <c r="D23" s="2"/>
      <c r="E23" s="2"/>
      <c r="F23" s="6"/>
    </row>
    <row r="24" spans="1:17" ht="15" customHeight="1" x14ac:dyDescent="0.25">
      <c r="A24" s="41" t="s">
        <v>37</v>
      </c>
      <c r="B24" s="33"/>
      <c r="C24" s="33"/>
      <c r="D24" s="33"/>
      <c r="E24" s="33"/>
      <c r="F24" s="34"/>
    </row>
    <row r="25" spans="1:17" ht="15" customHeight="1" x14ac:dyDescent="0.25">
      <c r="A25" s="42"/>
      <c r="B25" s="33"/>
      <c r="C25" s="33"/>
      <c r="D25" s="33"/>
      <c r="E25" s="33"/>
      <c r="F25" s="34"/>
    </row>
    <row r="26" spans="1:17" ht="15" customHeight="1" x14ac:dyDescent="0.25">
      <c r="A26" s="42"/>
      <c r="B26" s="33"/>
      <c r="C26" s="33"/>
      <c r="D26" s="33"/>
      <c r="E26" s="33"/>
      <c r="F26" s="34"/>
    </row>
    <row r="27" spans="1:17" ht="15" customHeight="1" x14ac:dyDescent="0.25">
      <c r="A27" s="42"/>
      <c r="B27" s="33"/>
      <c r="C27" s="33"/>
      <c r="D27" s="33"/>
      <c r="E27" s="33"/>
      <c r="F27" s="34"/>
    </row>
    <row r="28" spans="1:17" ht="15" customHeight="1" x14ac:dyDescent="0.25">
      <c r="A28" s="42"/>
      <c r="B28" s="33"/>
      <c r="C28" s="33"/>
      <c r="D28" s="33"/>
      <c r="E28" s="33"/>
      <c r="F28" s="34"/>
    </row>
    <row r="29" spans="1:17" ht="15" customHeight="1" x14ac:dyDescent="0.25">
      <c r="A29" s="42"/>
      <c r="B29" s="33"/>
      <c r="C29" s="33"/>
      <c r="D29" s="33"/>
      <c r="E29" s="33"/>
      <c r="F29" s="34"/>
    </row>
    <row r="30" spans="1:17" ht="15" customHeight="1" x14ac:dyDescent="0.25">
      <c r="A30" s="42"/>
      <c r="B30" s="33"/>
      <c r="C30" s="33"/>
      <c r="D30" s="33"/>
      <c r="E30" s="33"/>
      <c r="F30" s="34"/>
    </row>
    <row r="31" spans="1:17" ht="15" customHeight="1" x14ac:dyDescent="0.25">
      <c r="A31" s="42"/>
      <c r="B31" s="33"/>
      <c r="C31" s="33"/>
      <c r="D31" s="33"/>
      <c r="E31" s="33"/>
      <c r="F31" s="34"/>
    </row>
    <row r="32" spans="1:17" ht="15" customHeight="1" x14ac:dyDescent="0.25">
      <c r="A32" s="42"/>
      <c r="B32" s="33"/>
      <c r="C32" s="33"/>
      <c r="D32" s="33"/>
      <c r="E32" s="33"/>
      <c r="F32" s="34"/>
    </row>
    <row r="33" spans="1:6" ht="15" customHeight="1" x14ac:dyDescent="0.25">
      <c r="A33" s="42"/>
      <c r="B33" s="33"/>
      <c r="C33" s="33"/>
      <c r="D33" s="33"/>
      <c r="E33" s="33"/>
      <c r="F33" s="34"/>
    </row>
    <row r="34" spans="1:6" ht="15" customHeight="1" x14ac:dyDescent="0.25">
      <c r="A34" s="42"/>
      <c r="B34" s="33"/>
      <c r="C34" s="33"/>
      <c r="D34" s="33"/>
      <c r="E34" s="33"/>
      <c r="F34" s="34"/>
    </row>
    <row r="35" spans="1:6" ht="15" customHeight="1" x14ac:dyDescent="0.25">
      <c r="A35" s="42"/>
      <c r="B35" s="33"/>
      <c r="C35" s="33"/>
      <c r="D35" s="33"/>
      <c r="E35" s="33"/>
      <c r="F35" s="34"/>
    </row>
    <row r="36" spans="1:6" ht="15" customHeight="1" x14ac:dyDescent="0.25">
      <c r="A36" s="42"/>
      <c r="B36" s="33"/>
      <c r="C36" s="33"/>
      <c r="D36" s="33"/>
      <c r="E36" s="33"/>
      <c r="F36" s="34"/>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58"/>
      <c r="B39" s="58"/>
      <c r="C39" s="58"/>
      <c r="D39" s="58"/>
      <c r="E39" s="58"/>
      <c r="F39" s="58"/>
    </row>
    <row r="40" spans="1:6" ht="15" customHeight="1" x14ac:dyDescent="0.25">
      <c r="A40" s="58"/>
      <c r="B40" s="58"/>
      <c r="C40" s="58"/>
      <c r="D40" s="58"/>
      <c r="E40" s="58"/>
      <c r="F40" s="58"/>
    </row>
    <row r="41" spans="1:6" ht="15" customHeight="1" x14ac:dyDescent="0.25">
      <c r="A41" s="58"/>
      <c r="B41" s="58"/>
      <c r="C41" s="58"/>
      <c r="D41" s="58"/>
      <c r="E41" s="58"/>
      <c r="F41" s="58"/>
    </row>
    <row r="42" spans="1:6" ht="15" customHeight="1" x14ac:dyDescent="0.25">
      <c r="A42" s="58"/>
      <c r="B42" s="58"/>
      <c r="C42" s="58"/>
      <c r="D42" s="58"/>
      <c r="E42" s="58"/>
      <c r="F42" s="58"/>
    </row>
    <row r="43" spans="1:6" ht="15" customHeight="1" x14ac:dyDescent="0.25">
      <c r="A43" s="58"/>
      <c r="B43" s="58"/>
      <c r="C43" s="58"/>
      <c r="D43" s="58"/>
      <c r="E43" s="58"/>
      <c r="F43" s="58"/>
    </row>
    <row r="44" spans="1:6" ht="15" customHeight="1" x14ac:dyDescent="0.25">
      <c r="A44" s="58"/>
      <c r="B44" s="58"/>
      <c r="C44" s="58"/>
      <c r="D44" s="58"/>
      <c r="E44" s="58"/>
      <c r="F44" s="58"/>
    </row>
    <row r="45" spans="1:6" ht="15" customHeight="1" x14ac:dyDescent="0.25">
      <c r="A45" s="58"/>
      <c r="B45" s="58"/>
      <c r="C45" s="58"/>
      <c r="D45" s="58"/>
      <c r="E45" s="58"/>
      <c r="F45" s="58"/>
    </row>
    <row r="46" spans="1:6" ht="15" customHeight="1" x14ac:dyDescent="0.25">
      <c r="A46" s="58"/>
      <c r="B46" s="58"/>
      <c r="C46" s="58"/>
      <c r="D46" s="58"/>
      <c r="E46" s="58"/>
      <c r="F46" s="58"/>
    </row>
    <row r="47" spans="1:6" ht="15" customHeight="1" x14ac:dyDescent="0.25">
      <c r="A47" s="58"/>
      <c r="B47" s="58"/>
      <c r="C47" s="58"/>
      <c r="D47" s="58"/>
      <c r="E47" s="58"/>
      <c r="F47" s="58"/>
    </row>
    <row r="48" spans="1:6" ht="15" customHeight="1" x14ac:dyDescent="0.25">
      <c r="A48" s="58"/>
      <c r="B48" s="58"/>
      <c r="C48" s="58"/>
      <c r="D48" s="58"/>
      <c r="E48" s="58"/>
      <c r="F48" s="58"/>
    </row>
    <row r="49" spans="1:6" ht="15" customHeight="1" x14ac:dyDescent="0.25">
      <c r="A49" s="58"/>
      <c r="B49" s="58"/>
      <c r="C49" s="58"/>
      <c r="D49" s="58"/>
      <c r="E49" s="58"/>
      <c r="F49" s="58"/>
    </row>
    <row r="50" spans="1:6" ht="15" customHeight="1" x14ac:dyDescent="0.25">
      <c r="A50" s="58"/>
      <c r="B50" s="58"/>
      <c r="C50" s="58"/>
      <c r="D50" s="58"/>
      <c r="E50" s="58"/>
      <c r="F50" s="58"/>
    </row>
    <row r="51" spans="1:6" ht="15" customHeight="1" x14ac:dyDescent="0.25">
      <c r="A51" s="58"/>
      <c r="B51" s="58"/>
      <c r="C51" s="58"/>
      <c r="D51" s="58"/>
      <c r="E51" s="58"/>
      <c r="F51" s="58"/>
    </row>
    <row r="52" spans="1:6" ht="15" customHeight="1" x14ac:dyDescent="0.25">
      <c r="A52" s="58"/>
      <c r="B52" s="58"/>
      <c r="C52" s="58"/>
      <c r="D52" s="58"/>
      <c r="E52" s="58"/>
      <c r="F52" s="58"/>
    </row>
    <row r="53" spans="1:6" ht="15" customHeight="1" x14ac:dyDescent="0.25">
      <c r="A53" s="58"/>
      <c r="B53" s="58"/>
      <c r="C53" s="58"/>
      <c r="D53" s="58"/>
      <c r="E53" s="58"/>
      <c r="F53" s="58"/>
    </row>
    <row r="54" spans="1:6" ht="15" customHeight="1" x14ac:dyDescent="0.25">
      <c r="A54" s="58"/>
      <c r="B54" s="58"/>
      <c r="C54" s="58"/>
      <c r="D54" s="58"/>
      <c r="E54" s="58"/>
      <c r="F54" s="58"/>
    </row>
    <row r="55" spans="1:6" ht="15" customHeight="1" x14ac:dyDescent="0.25">
      <c r="A55" s="58"/>
      <c r="B55" s="58"/>
      <c r="C55" s="58"/>
      <c r="D55" s="58"/>
      <c r="E55" s="58"/>
      <c r="F55" s="58"/>
    </row>
    <row r="56" spans="1:6" ht="15" customHeight="1" x14ac:dyDescent="0.25">
      <c r="A56" s="58"/>
      <c r="B56" s="58"/>
      <c r="C56" s="58"/>
      <c r="D56" s="58"/>
      <c r="E56" s="58"/>
      <c r="F56" s="58"/>
    </row>
    <row r="57" spans="1:6" ht="15" customHeight="1" x14ac:dyDescent="0.25">
      <c r="A57" s="58"/>
      <c r="B57" s="58"/>
      <c r="C57" s="58"/>
      <c r="D57" s="58"/>
      <c r="E57" s="58"/>
      <c r="F57" s="58"/>
    </row>
    <row r="58" spans="1:6" ht="15" customHeight="1" x14ac:dyDescent="0.25">
      <c r="A58" s="58"/>
      <c r="B58" s="58"/>
      <c r="C58" s="58"/>
      <c r="D58" s="58"/>
      <c r="E58" s="58"/>
      <c r="F58" s="58"/>
    </row>
    <row r="59" spans="1:6" ht="15" customHeight="1" x14ac:dyDescent="0.25">
      <c r="A59" s="58"/>
      <c r="B59" s="58"/>
      <c r="C59" s="58"/>
      <c r="D59" s="58"/>
      <c r="E59" s="58"/>
      <c r="F59" s="58"/>
    </row>
    <row r="60" spans="1:6" ht="15" customHeight="1" x14ac:dyDescent="0.25">
      <c r="A60" s="58"/>
      <c r="B60" s="58"/>
      <c r="C60" s="58"/>
      <c r="D60" s="58"/>
      <c r="E60" s="58"/>
      <c r="F60" s="58"/>
    </row>
    <row r="61" spans="1:6" ht="15" customHeight="1" x14ac:dyDescent="0.25">
      <c r="A61" s="58"/>
      <c r="B61" s="58"/>
      <c r="C61" s="58"/>
      <c r="D61" s="58"/>
      <c r="E61" s="58"/>
      <c r="F61" s="58"/>
    </row>
    <row r="62" spans="1:6" ht="15" customHeight="1" x14ac:dyDescent="0.25">
      <c r="A62" s="58"/>
      <c r="B62" s="58"/>
      <c r="C62" s="58"/>
      <c r="D62" s="58"/>
      <c r="E62" s="58"/>
      <c r="F62" s="58"/>
    </row>
    <row r="63" spans="1:6" ht="15" customHeight="1" x14ac:dyDescent="0.25">
      <c r="A63" s="58"/>
      <c r="B63" s="58"/>
      <c r="C63" s="58"/>
      <c r="D63" s="58"/>
      <c r="E63" s="58"/>
      <c r="F63" s="58"/>
    </row>
    <row r="64" spans="1:6" ht="15" customHeight="1" x14ac:dyDescent="0.25">
      <c r="A64" s="58"/>
      <c r="B64" s="58"/>
      <c r="C64" s="58"/>
      <c r="D64" s="58"/>
      <c r="E64" s="58"/>
      <c r="F64" s="58"/>
    </row>
    <row r="65" spans="1:6" ht="15" customHeight="1" x14ac:dyDescent="0.25">
      <c r="A65" s="58"/>
      <c r="B65" s="58"/>
      <c r="C65" s="58"/>
      <c r="D65" s="58"/>
      <c r="E65" s="58"/>
      <c r="F65" s="58"/>
    </row>
    <row r="66" spans="1:6" ht="15" customHeight="1" x14ac:dyDescent="0.25">
      <c r="A66" s="58"/>
      <c r="B66" s="58"/>
      <c r="C66" s="58"/>
      <c r="D66" s="58"/>
      <c r="E66" s="58"/>
      <c r="F66" s="58"/>
    </row>
    <row r="67" spans="1:6" ht="15" customHeight="1" x14ac:dyDescent="0.25">
      <c r="A67" s="58"/>
      <c r="B67" s="58"/>
      <c r="C67" s="58"/>
      <c r="D67" s="58"/>
      <c r="E67" s="58"/>
      <c r="F67" s="58"/>
    </row>
    <row r="68" spans="1:6" ht="15" customHeight="1" x14ac:dyDescent="0.25">
      <c r="A68" s="58"/>
      <c r="B68" s="58"/>
      <c r="C68" s="58"/>
      <c r="D68" s="58"/>
      <c r="E68" s="58"/>
      <c r="F68" s="58"/>
    </row>
    <row r="69" spans="1:6" ht="15" customHeight="1" x14ac:dyDescent="0.25">
      <c r="A69" s="58"/>
      <c r="B69" s="58"/>
      <c r="C69" s="58"/>
      <c r="D69" s="58"/>
      <c r="E69" s="58"/>
      <c r="F69" s="58"/>
    </row>
    <row r="70" spans="1:6" ht="15" customHeight="1" x14ac:dyDescent="0.25">
      <c r="A70" s="58"/>
      <c r="B70" s="58"/>
      <c r="C70" s="58"/>
      <c r="D70" s="58"/>
      <c r="E70" s="58"/>
      <c r="F70" s="58"/>
    </row>
    <row r="71" spans="1:6" ht="15" customHeight="1" x14ac:dyDescent="0.25">
      <c r="A71" s="58"/>
      <c r="B71" s="58"/>
      <c r="C71" s="58"/>
      <c r="D71" s="58"/>
      <c r="E71" s="58"/>
      <c r="F71" s="58"/>
    </row>
    <row r="72" spans="1:6" ht="15" customHeight="1" x14ac:dyDescent="0.25">
      <c r="A72" s="58"/>
      <c r="B72" s="58"/>
      <c r="C72" s="58"/>
      <c r="D72" s="58"/>
      <c r="E72" s="58"/>
      <c r="F72" s="58"/>
    </row>
    <row r="73" spans="1:6" ht="15" customHeight="1" x14ac:dyDescent="0.25">
      <c r="A73" s="58"/>
      <c r="B73" s="58"/>
      <c r="C73" s="58"/>
      <c r="D73" s="58"/>
      <c r="E73" s="58"/>
      <c r="F73" s="58"/>
    </row>
    <row r="74" spans="1:6" ht="15" customHeight="1" x14ac:dyDescent="0.25">
      <c r="A74" s="58"/>
      <c r="B74" s="58"/>
      <c r="C74" s="58"/>
      <c r="D74" s="58"/>
      <c r="E74" s="58"/>
      <c r="F74" s="58"/>
    </row>
    <row r="75" spans="1:6" ht="15" customHeight="1" x14ac:dyDescent="0.25">
      <c r="A75" s="58"/>
      <c r="B75" s="58"/>
      <c r="C75" s="58"/>
      <c r="D75" s="58"/>
      <c r="E75" s="58"/>
      <c r="F75" s="58"/>
    </row>
    <row r="76" spans="1:6" ht="15" customHeight="1" x14ac:dyDescent="0.25">
      <c r="A76" s="58"/>
      <c r="B76" s="58"/>
      <c r="C76" s="58"/>
      <c r="D76" s="58"/>
      <c r="E76" s="58"/>
      <c r="F76" s="58"/>
    </row>
    <row r="77" spans="1:6" ht="15" customHeight="1" x14ac:dyDescent="0.25">
      <c r="A77" s="58"/>
      <c r="B77" s="58"/>
      <c r="C77" s="58"/>
      <c r="D77" s="58"/>
      <c r="E77" s="58"/>
      <c r="F77" s="58"/>
    </row>
    <row r="78" spans="1:6" ht="15" customHeight="1" x14ac:dyDescent="0.25">
      <c r="A78" s="58"/>
      <c r="B78" s="58"/>
      <c r="C78" s="58"/>
      <c r="D78" s="58"/>
      <c r="E78" s="58"/>
      <c r="F78" s="58"/>
    </row>
    <row r="79" spans="1:6" ht="15" customHeight="1" x14ac:dyDescent="0.25">
      <c r="A79" s="58"/>
      <c r="B79" s="58"/>
      <c r="C79" s="58"/>
      <c r="D79" s="58"/>
      <c r="E79" s="58"/>
      <c r="F79" s="58"/>
    </row>
    <row r="80" spans="1:6" ht="15" customHeight="1" x14ac:dyDescent="0.25">
      <c r="A80" s="58"/>
      <c r="B80" s="58"/>
      <c r="C80" s="58"/>
      <c r="D80" s="58"/>
      <c r="E80" s="58"/>
      <c r="F80" s="58"/>
    </row>
    <row r="81" spans="1:6" ht="15" customHeight="1" x14ac:dyDescent="0.25">
      <c r="A81" s="58"/>
      <c r="B81" s="58"/>
      <c r="C81" s="58"/>
      <c r="D81" s="58"/>
      <c r="E81" s="58"/>
      <c r="F81" s="58"/>
    </row>
    <row r="82" spans="1:6" ht="15" customHeight="1" x14ac:dyDescent="0.25">
      <c r="A82" s="58"/>
      <c r="B82" s="58"/>
      <c r="C82" s="58"/>
      <c r="D82" s="58"/>
      <c r="E82" s="58"/>
      <c r="F82" s="58"/>
    </row>
    <row r="83" spans="1:6" ht="15" customHeight="1" x14ac:dyDescent="0.25">
      <c r="A83" s="58"/>
      <c r="B83" s="58"/>
      <c r="C83" s="58"/>
      <c r="D83" s="58"/>
      <c r="E83" s="58"/>
      <c r="F83" s="58"/>
    </row>
    <row r="84" spans="1:6" ht="15" customHeight="1" x14ac:dyDescent="0.25">
      <c r="A84" s="58"/>
      <c r="B84" s="58"/>
      <c r="C84" s="58"/>
      <c r="D84" s="58"/>
      <c r="E84" s="58"/>
      <c r="F84" s="58"/>
    </row>
    <row r="85" spans="1:6" ht="15" customHeight="1" x14ac:dyDescent="0.25">
      <c r="A85" s="58"/>
      <c r="B85" s="58"/>
      <c r="C85" s="58"/>
      <c r="D85" s="58"/>
      <c r="E85" s="58"/>
      <c r="F85" s="58"/>
    </row>
    <row r="86" spans="1:6" ht="15" customHeight="1" x14ac:dyDescent="0.25">
      <c r="A86" s="58"/>
      <c r="B86" s="58"/>
      <c r="C86" s="58"/>
      <c r="D86" s="58"/>
      <c r="E86" s="58"/>
      <c r="F86" s="58"/>
    </row>
    <row r="87" spans="1:6" ht="15" customHeight="1" x14ac:dyDescent="0.25">
      <c r="A87" s="58"/>
      <c r="B87" s="58"/>
      <c r="C87" s="58"/>
      <c r="D87" s="58"/>
      <c r="E87" s="58"/>
      <c r="F87" s="58"/>
    </row>
    <row r="88" spans="1:6" ht="15" customHeight="1" x14ac:dyDescent="0.25">
      <c r="A88" s="58"/>
      <c r="B88" s="58"/>
      <c r="C88" s="58"/>
      <c r="D88" s="58"/>
      <c r="E88" s="58"/>
      <c r="F88" s="58"/>
    </row>
    <row r="89" spans="1:6" ht="15" customHeight="1" x14ac:dyDescent="0.25">
      <c r="A89" s="58"/>
      <c r="B89" s="58"/>
      <c r="C89" s="58"/>
      <c r="D89" s="58"/>
      <c r="E89" s="58"/>
      <c r="F89" s="58"/>
    </row>
    <row r="90" spans="1:6" ht="15" customHeight="1" x14ac:dyDescent="0.25">
      <c r="A90" s="58"/>
      <c r="B90" s="58"/>
      <c r="C90" s="58"/>
      <c r="D90" s="58"/>
      <c r="E90" s="58"/>
      <c r="F90" s="58"/>
    </row>
    <row r="91" spans="1:6" ht="15" customHeight="1" x14ac:dyDescent="0.25">
      <c r="A91" s="58"/>
      <c r="B91" s="58"/>
      <c r="C91" s="58"/>
      <c r="D91" s="58"/>
      <c r="E91" s="58"/>
      <c r="F91" s="58"/>
    </row>
    <row r="92" spans="1:6" ht="15" customHeight="1" x14ac:dyDescent="0.25">
      <c r="A92" s="58"/>
      <c r="B92" s="58"/>
      <c r="C92" s="58"/>
      <c r="D92" s="58"/>
      <c r="E92" s="58"/>
      <c r="F92" s="58"/>
    </row>
    <row r="93" spans="1:6" ht="15" customHeight="1" x14ac:dyDescent="0.25">
      <c r="A93" s="58"/>
      <c r="B93" s="58"/>
      <c r="C93" s="58"/>
      <c r="D93" s="58"/>
      <c r="E93" s="58"/>
      <c r="F93" s="58"/>
    </row>
    <row r="94" spans="1:6" ht="15" customHeight="1" x14ac:dyDescent="0.25">
      <c r="A94" s="58"/>
      <c r="B94" s="58"/>
      <c r="C94" s="58"/>
      <c r="D94" s="58"/>
      <c r="E94" s="58"/>
      <c r="F94" s="58"/>
    </row>
    <row r="95" spans="1:6" ht="15" customHeight="1" x14ac:dyDescent="0.25">
      <c r="A95" s="58"/>
      <c r="B95" s="58"/>
      <c r="C95" s="58"/>
      <c r="D95" s="58"/>
      <c r="E95" s="58"/>
      <c r="F95" s="58"/>
    </row>
    <row r="96" spans="1:6"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2">
    <mergeCell ref="A24:F36"/>
    <mergeCell ref="D6:F7"/>
    <mergeCell ref="I3:K5"/>
    <mergeCell ref="I6:K7"/>
    <mergeCell ref="O6:Q7"/>
    <mergeCell ref="I9:K13"/>
    <mergeCell ref="A8:C9"/>
    <mergeCell ref="O3:Q5"/>
    <mergeCell ref="A3:F3"/>
    <mergeCell ref="A4:F5"/>
    <mergeCell ref="D8:F9"/>
    <mergeCell ref="A6:C7"/>
  </mergeCells>
  <hyperlinks>
    <hyperlink ref="A1" location="'Table of Contents'!A1" display="◄ Table of Contents" xr:uid="{00000000-0004-0000-0600-000000000000}"/>
  </hyperlinks>
  <pageMargins left="0.75" right="0.75" top="1" bottom="1" header="0.5" footer="0.5"/>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D9F1"/>
  </sheetPr>
  <dimension ref="A1:U200"/>
  <sheetViews>
    <sheetView zoomScaleNormal="100" workbookViewId="0"/>
  </sheetViews>
  <sheetFormatPr defaultRowHeight="15" x14ac:dyDescent="0.25"/>
  <cols>
    <col min="1" max="6" width="11.85546875" style="12" customWidth="1"/>
    <col min="7" max="7" width="3" style="3" customWidth="1"/>
    <col min="8" max="14" width="8.42578125" style="15" customWidth="1"/>
    <col min="15" max="15" width="3" style="3" customWidth="1"/>
    <col min="16" max="20" width="8.42578125" style="15" customWidth="1"/>
    <col min="21" max="21" width="3" style="3" customWidth="1"/>
  </cols>
  <sheetData>
    <row r="1" spans="1:19" ht="15" customHeight="1" x14ac:dyDescent="0.25">
      <c r="A1" s="1" t="s">
        <v>16</v>
      </c>
      <c r="B1" s="2"/>
      <c r="C1" s="2"/>
      <c r="D1" s="2"/>
      <c r="E1" s="2"/>
      <c r="F1" s="2"/>
    </row>
    <row r="2" spans="1:19" ht="15" customHeight="1" x14ac:dyDescent="0.25">
      <c r="A2" s="2"/>
      <c r="B2" s="2"/>
      <c r="C2" s="2"/>
      <c r="D2" s="2"/>
      <c r="E2" s="2"/>
      <c r="F2" s="2"/>
    </row>
    <row r="3" spans="1:19" ht="15" customHeight="1" x14ac:dyDescent="0.25">
      <c r="A3" s="43" t="s">
        <v>10</v>
      </c>
      <c r="B3" s="44"/>
      <c r="C3" s="44"/>
      <c r="D3" s="44"/>
      <c r="E3" s="44"/>
      <c r="F3" s="44"/>
      <c r="I3" s="37" t="str">
        <f>A6</f>
        <v>a) Financial leverage ratios of US and euro area-domiciled hedge funds</v>
      </c>
      <c r="J3" s="37"/>
      <c r="K3" s="37"/>
      <c r="L3" s="37"/>
      <c r="M3" s="37"/>
      <c r="Q3" s="37" t="str">
        <f>D6</f>
        <v>b) Euro area bond funds’ cash holdings</v>
      </c>
      <c r="R3" s="38"/>
      <c r="S3" s="38"/>
    </row>
    <row r="4" spans="1:19" ht="15" customHeight="1" x14ac:dyDescent="0.25">
      <c r="A4" s="45" t="s">
        <v>11</v>
      </c>
      <c r="B4" s="33"/>
      <c r="C4" s="33"/>
      <c r="D4" s="33"/>
      <c r="E4" s="33"/>
      <c r="F4" s="34"/>
      <c r="I4" s="37"/>
      <c r="J4" s="37"/>
      <c r="K4" s="37"/>
      <c r="L4" s="37"/>
      <c r="M4" s="37"/>
      <c r="Q4" s="38"/>
      <c r="R4" s="38"/>
      <c r="S4" s="38"/>
    </row>
    <row r="5" spans="1:19" ht="15" customHeight="1" x14ac:dyDescent="0.25">
      <c r="A5" s="46"/>
      <c r="B5" s="47"/>
      <c r="C5" s="47"/>
      <c r="D5" s="47"/>
      <c r="E5" s="47"/>
      <c r="F5" s="48"/>
      <c r="I5" s="37"/>
      <c r="J5" s="37"/>
      <c r="K5" s="37"/>
      <c r="L5" s="37"/>
      <c r="M5" s="37"/>
      <c r="Q5" s="38"/>
      <c r="R5" s="38"/>
      <c r="S5" s="38"/>
    </row>
    <row r="6" spans="1:19" ht="15" customHeight="1" x14ac:dyDescent="0.25">
      <c r="A6" s="52" t="s">
        <v>38</v>
      </c>
      <c r="B6" s="33"/>
      <c r="C6" s="34"/>
      <c r="D6" s="53" t="s">
        <v>39</v>
      </c>
      <c r="E6" s="33"/>
      <c r="F6" s="34"/>
      <c r="I6" s="54" t="str">
        <f>A8</f>
        <v>(Q1 2023-Q4 2025, ratio of total assets to own funds)</v>
      </c>
      <c r="J6" s="54"/>
      <c r="K6" s="54"/>
      <c r="L6" s="54"/>
      <c r="M6" s="54"/>
      <c r="Q6" s="54" t="str">
        <f>D8</f>
        <v>(Jan. 2025-May 2026; percentage shares of total assets, index)</v>
      </c>
      <c r="R6" s="38"/>
      <c r="S6" s="38"/>
    </row>
    <row r="7" spans="1:19" ht="15" customHeight="1" x14ac:dyDescent="0.25">
      <c r="A7" s="35"/>
      <c r="B7" s="30"/>
      <c r="C7" s="36"/>
      <c r="D7" s="30"/>
      <c r="E7" s="30"/>
      <c r="F7" s="36"/>
      <c r="I7" s="54"/>
      <c r="J7" s="54"/>
      <c r="K7" s="54"/>
      <c r="L7" s="54"/>
      <c r="M7" s="54"/>
      <c r="Q7" s="38"/>
      <c r="R7" s="38"/>
      <c r="S7" s="38"/>
    </row>
    <row r="8" spans="1:19" ht="15" customHeight="1" x14ac:dyDescent="0.25">
      <c r="A8" s="32" t="s">
        <v>138</v>
      </c>
      <c r="B8" s="33"/>
      <c r="C8" s="34"/>
      <c r="D8" s="49" t="s">
        <v>139</v>
      </c>
      <c r="E8" s="33"/>
      <c r="F8" s="34"/>
    </row>
    <row r="9" spans="1:19" ht="15" customHeight="1" x14ac:dyDescent="0.25">
      <c r="A9" s="35"/>
      <c r="B9" s="30"/>
      <c r="C9" s="36"/>
      <c r="D9" s="30"/>
      <c r="E9" s="30"/>
      <c r="F9" s="36"/>
      <c r="I9" s="4"/>
      <c r="Q9" s="39" t="s">
        <v>21</v>
      </c>
      <c r="R9" s="40"/>
      <c r="S9" s="40"/>
    </row>
    <row r="10" spans="1:19" ht="15" customHeight="1" x14ac:dyDescent="0.25">
      <c r="A10" s="5"/>
      <c r="B10" s="2"/>
      <c r="C10" s="6"/>
      <c r="D10" s="2"/>
      <c r="E10" s="2"/>
      <c r="F10" s="6"/>
      <c r="I10" s="22" t="s">
        <v>131</v>
      </c>
      <c r="J10" s="22" t="s">
        <v>94</v>
      </c>
      <c r="K10" s="22" t="s">
        <v>96</v>
      </c>
      <c r="L10" s="22" t="s">
        <v>95</v>
      </c>
      <c r="M10" s="22" t="s">
        <v>97</v>
      </c>
      <c r="Q10" s="40"/>
      <c r="R10" s="40"/>
      <c r="S10" s="40"/>
    </row>
    <row r="11" spans="1:19" ht="15" customHeight="1" x14ac:dyDescent="0.25">
      <c r="A11" s="5"/>
      <c r="B11" s="2"/>
      <c r="C11" s="6"/>
      <c r="D11" s="2"/>
      <c r="E11" s="2"/>
      <c r="F11" s="6"/>
      <c r="I11" s="19">
        <v>45016</v>
      </c>
      <c r="J11" s="24">
        <v>6.2981295950155767</v>
      </c>
      <c r="K11" s="24">
        <v>10.186</v>
      </c>
      <c r="L11" s="15">
        <v>26.04</v>
      </c>
      <c r="M11" s="24">
        <v>1.313992574995497</v>
      </c>
      <c r="Q11" s="40"/>
      <c r="R11" s="40"/>
      <c r="S11" s="40"/>
    </row>
    <row r="12" spans="1:19" ht="15" customHeight="1" x14ac:dyDescent="0.25">
      <c r="A12" s="5"/>
      <c r="B12" s="2"/>
      <c r="C12" s="6"/>
      <c r="D12" s="2"/>
      <c r="E12" s="2"/>
      <c r="F12" s="6"/>
      <c r="I12" s="19">
        <v>45107</v>
      </c>
      <c r="J12" s="24">
        <v>6.5802557120871317</v>
      </c>
      <c r="K12" s="24">
        <v>9.66</v>
      </c>
      <c r="L12" s="15">
        <v>23.81</v>
      </c>
      <c r="M12" s="24">
        <v>1.3204944270746919</v>
      </c>
      <c r="Q12" s="40"/>
      <c r="R12" s="40"/>
      <c r="S12" s="40"/>
    </row>
    <row r="13" spans="1:19" ht="15" customHeight="1" x14ac:dyDescent="0.25">
      <c r="A13" s="5"/>
      <c r="B13" s="2"/>
      <c r="C13" s="6"/>
      <c r="D13" s="2"/>
      <c r="E13" s="2"/>
      <c r="F13" s="6"/>
      <c r="I13" s="19">
        <v>45199</v>
      </c>
      <c r="J13" s="24">
        <v>7.2412046543463378</v>
      </c>
      <c r="K13" s="24">
        <v>10.622</v>
      </c>
      <c r="L13" s="15">
        <v>25.51</v>
      </c>
      <c r="M13" s="24">
        <v>1.346991976820932</v>
      </c>
      <c r="Q13" s="40"/>
      <c r="R13" s="40"/>
      <c r="S13" s="40"/>
    </row>
    <row r="14" spans="1:19" ht="15" customHeight="1" x14ac:dyDescent="0.25">
      <c r="A14" s="5"/>
      <c r="B14" s="2"/>
      <c r="C14" s="6"/>
      <c r="D14" s="2"/>
      <c r="E14" s="2"/>
      <c r="F14" s="6"/>
      <c r="I14" s="19">
        <v>45291</v>
      </c>
      <c r="J14" s="24">
        <v>7.8886143989575412</v>
      </c>
      <c r="K14" s="24">
        <v>10.847999999999999</v>
      </c>
      <c r="L14" s="24">
        <v>23</v>
      </c>
      <c r="M14" s="24">
        <v>1.3099804239820689</v>
      </c>
    </row>
    <row r="15" spans="1:19" ht="15" customHeight="1" x14ac:dyDescent="0.25">
      <c r="A15" s="5"/>
      <c r="B15" s="2"/>
      <c r="C15" s="6"/>
      <c r="D15" s="2"/>
      <c r="E15" s="2"/>
      <c r="F15" s="6"/>
      <c r="I15" s="19">
        <v>45382</v>
      </c>
      <c r="J15" s="24">
        <v>7.4240821917808217</v>
      </c>
      <c r="K15" s="24">
        <v>11.21</v>
      </c>
      <c r="L15" s="15">
        <v>21.16</v>
      </c>
      <c r="M15" s="24">
        <v>1.391255146068638</v>
      </c>
    </row>
    <row r="16" spans="1:19" ht="15" customHeight="1" x14ac:dyDescent="0.25">
      <c r="A16" s="5"/>
      <c r="B16" s="2"/>
      <c r="C16" s="6"/>
      <c r="D16" s="2"/>
      <c r="E16" s="2"/>
      <c r="F16" s="6"/>
      <c r="I16" s="19">
        <v>45473</v>
      </c>
      <c r="J16" s="24">
        <v>8.3527249116974858</v>
      </c>
      <c r="K16" s="24">
        <v>12.344000000000001</v>
      </c>
      <c r="L16" s="15">
        <v>22.62</v>
      </c>
      <c r="M16" s="24">
        <v>1.381403110146344</v>
      </c>
    </row>
    <row r="17" spans="1:13" ht="15" customHeight="1" x14ac:dyDescent="0.25">
      <c r="A17" s="5"/>
      <c r="B17" s="2"/>
      <c r="C17" s="6"/>
      <c r="D17" s="2"/>
      <c r="E17" s="2"/>
      <c r="F17" s="6"/>
      <c r="I17" s="19">
        <v>45565</v>
      </c>
      <c r="J17" s="24">
        <v>8.6189301477643454</v>
      </c>
      <c r="K17" s="24">
        <v>12.54</v>
      </c>
      <c r="L17" s="15">
        <v>21.66</v>
      </c>
      <c r="M17" s="24">
        <v>1.4518294724919749</v>
      </c>
    </row>
    <row r="18" spans="1:13" ht="15" customHeight="1" x14ac:dyDescent="0.25">
      <c r="A18" s="5"/>
      <c r="B18" s="2"/>
      <c r="C18" s="6"/>
      <c r="D18" s="2"/>
      <c r="E18" s="2"/>
      <c r="F18" s="6"/>
      <c r="I18" s="19">
        <v>45657</v>
      </c>
      <c r="J18" s="24">
        <v>8.1467615797172108</v>
      </c>
      <c r="K18" s="24">
        <v>11.206</v>
      </c>
      <c r="L18" s="24">
        <v>19.3</v>
      </c>
      <c r="M18" s="24">
        <v>1.4320667614242919</v>
      </c>
    </row>
    <row r="19" spans="1:13" ht="15" customHeight="1" x14ac:dyDescent="0.25">
      <c r="A19" s="5"/>
      <c r="B19" s="2"/>
      <c r="C19" s="6"/>
      <c r="D19" s="2"/>
      <c r="E19" s="2"/>
      <c r="F19" s="6"/>
      <c r="I19" s="19">
        <v>45747</v>
      </c>
      <c r="J19" s="24">
        <v>9.2056639839034204</v>
      </c>
      <c r="K19" s="24">
        <v>12.964</v>
      </c>
      <c r="L19" s="15">
        <v>20.65</v>
      </c>
      <c r="M19" s="24">
        <v>1.529913474206835</v>
      </c>
    </row>
    <row r="20" spans="1:13" ht="15" customHeight="1" x14ac:dyDescent="0.25">
      <c r="A20" s="5"/>
      <c r="B20" s="2"/>
      <c r="C20" s="6"/>
      <c r="D20" s="2"/>
      <c r="E20" s="2"/>
      <c r="F20" s="6"/>
      <c r="I20" s="19">
        <v>45838</v>
      </c>
      <c r="J20" s="24">
        <v>9.5912078604099609</v>
      </c>
      <c r="K20" s="24">
        <v>13.677999999999999</v>
      </c>
      <c r="L20" s="15">
        <v>25.21</v>
      </c>
      <c r="M20" s="24">
        <v>1.6084823576211651</v>
      </c>
    </row>
    <row r="21" spans="1:13" ht="15" customHeight="1" x14ac:dyDescent="0.25">
      <c r="A21" s="5"/>
      <c r="B21" s="2"/>
      <c r="C21" s="6"/>
      <c r="D21" s="2"/>
      <c r="E21" s="2"/>
      <c r="F21" s="6"/>
      <c r="I21" s="19">
        <v>45930</v>
      </c>
      <c r="J21" s="24">
        <v>9.5581568134171899</v>
      </c>
      <c r="K21" s="24">
        <v>13.32</v>
      </c>
      <c r="L21" s="15">
        <v>25.53</v>
      </c>
      <c r="M21" s="24">
        <v>1.544201903100662</v>
      </c>
    </row>
    <row r="22" spans="1:13" ht="15" customHeight="1" x14ac:dyDescent="0.25">
      <c r="A22" s="7"/>
      <c r="B22" s="8"/>
      <c r="C22" s="9"/>
      <c r="D22" s="8"/>
      <c r="E22" s="8"/>
      <c r="F22" s="9"/>
      <c r="I22" s="19">
        <v>46022</v>
      </c>
      <c r="J22" s="24">
        <v>9.8301687898089174</v>
      </c>
      <c r="K22" s="24">
        <v>13.094000000000001</v>
      </c>
      <c r="L22" s="15">
        <v>25.25</v>
      </c>
      <c r="M22" s="24">
        <v>1.47429221586555</v>
      </c>
    </row>
    <row r="23" spans="1:13" ht="15" customHeight="1" x14ac:dyDescent="0.25">
      <c r="A23" s="5"/>
      <c r="B23" s="2"/>
      <c r="C23" s="2"/>
      <c r="D23" s="2"/>
      <c r="E23" s="2"/>
      <c r="F23" s="6"/>
    </row>
    <row r="24" spans="1:13" ht="15" customHeight="1" x14ac:dyDescent="0.25">
      <c r="A24" s="41" t="s">
        <v>137</v>
      </c>
      <c r="B24" s="33"/>
      <c r="C24" s="33"/>
      <c r="D24" s="33"/>
      <c r="E24" s="33"/>
      <c r="F24" s="34"/>
    </row>
    <row r="25" spans="1:13" ht="15" customHeight="1" x14ac:dyDescent="0.25">
      <c r="A25" s="42"/>
      <c r="B25" s="33"/>
      <c r="C25" s="33"/>
      <c r="D25" s="33"/>
      <c r="E25" s="33"/>
      <c r="F25" s="34"/>
    </row>
    <row r="26" spans="1:13" ht="15" customHeight="1" x14ac:dyDescent="0.25">
      <c r="A26" s="42"/>
      <c r="B26" s="33"/>
      <c r="C26" s="33"/>
      <c r="D26" s="33"/>
      <c r="E26" s="33"/>
      <c r="F26" s="34"/>
    </row>
    <row r="27" spans="1:13" ht="15" customHeight="1" x14ac:dyDescent="0.25">
      <c r="A27" s="42"/>
      <c r="B27" s="33"/>
      <c r="C27" s="33"/>
      <c r="D27" s="33"/>
      <c r="E27" s="33"/>
      <c r="F27" s="34"/>
    </row>
    <row r="28" spans="1:13" ht="15" customHeight="1" x14ac:dyDescent="0.25">
      <c r="A28" s="42"/>
      <c r="B28" s="33"/>
      <c r="C28" s="33"/>
      <c r="D28" s="33"/>
      <c r="E28" s="33"/>
      <c r="F28" s="34"/>
    </row>
    <row r="29" spans="1:13" ht="15" customHeight="1" x14ac:dyDescent="0.25">
      <c r="A29" s="42"/>
      <c r="B29" s="33"/>
      <c r="C29" s="33"/>
      <c r="D29" s="33"/>
      <c r="E29" s="33"/>
      <c r="F29" s="34"/>
    </row>
    <row r="30" spans="1:13" ht="15" customHeight="1" x14ac:dyDescent="0.25">
      <c r="A30" s="42"/>
      <c r="B30" s="33"/>
      <c r="C30" s="33"/>
      <c r="D30" s="33"/>
      <c r="E30" s="33"/>
      <c r="F30" s="34"/>
    </row>
    <row r="31" spans="1:13" ht="15" customHeight="1" x14ac:dyDescent="0.25">
      <c r="A31" s="42"/>
      <c r="B31" s="33"/>
      <c r="C31" s="33"/>
      <c r="D31" s="33"/>
      <c r="E31" s="33"/>
      <c r="F31" s="34"/>
    </row>
    <row r="32" spans="1:13" ht="15" customHeight="1" x14ac:dyDescent="0.25">
      <c r="A32" s="2"/>
      <c r="B32" s="2"/>
      <c r="C32" s="2"/>
      <c r="D32" s="2"/>
      <c r="E32" s="2"/>
      <c r="F32" s="2"/>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58"/>
      <c r="B38" s="58"/>
      <c r="C38" s="58"/>
      <c r="D38" s="58"/>
      <c r="E38" s="58"/>
      <c r="F38" s="58"/>
    </row>
    <row r="39" spans="1:6" ht="15" customHeight="1" x14ac:dyDescent="0.25">
      <c r="A39" s="58"/>
      <c r="B39" s="58"/>
      <c r="C39" s="58"/>
      <c r="D39" s="58"/>
      <c r="E39" s="58"/>
      <c r="F39" s="58"/>
    </row>
    <row r="40" spans="1:6" ht="15" customHeight="1" x14ac:dyDescent="0.25">
      <c r="A40" s="58"/>
      <c r="B40" s="58"/>
      <c r="C40" s="58"/>
      <c r="D40" s="58"/>
      <c r="E40" s="58"/>
      <c r="F40" s="58"/>
    </row>
    <row r="41" spans="1:6" ht="15" customHeight="1" x14ac:dyDescent="0.25">
      <c r="A41" s="58"/>
      <c r="B41" s="58"/>
      <c r="C41" s="58"/>
      <c r="D41" s="58"/>
      <c r="E41" s="58"/>
      <c r="F41" s="58"/>
    </row>
    <row r="42" spans="1:6" ht="15" customHeight="1" x14ac:dyDescent="0.25">
      <c r="A42" s="58"/>
      <c r="B42" s="58"/>
      <c r="C42" s="58"/>
      <c r="D42" s="58"/>
      <c r="E42" s="58"/>
      <c r="F42" s="58"/>
    </row>
    <row r="43" spans="1:6" ht="15" customHeight="1" x14ac:dyDescent="0.25">
      <c r="A43" s="58"/>
      <c r="B43" s="58"/>
      <c r="C43" s="58"/>
      <c r="D43" s="58"/>
      <c r="E43" s="58"/>
      <c r="F43" s="58"/>
    </row>
    <row r="44" spans="1:6" ht="15" customHeight="1" x14ac:dyDescent="0.25">
      <c r="A44" s="58"/>
      <c r="B44" s="58"/>
      <c r="C44" s="58"/>
      <c r="D44" s="58"/>
      <c r="E44" s="58"/>
      <c r="F44" s="58"/>
    </row>
    <row r="45" spans="1:6" ht="15" customHeight="1" x14ac:dyDescent="0.25">
      <c r="A45" s="58"/>
      <c r="B45" s="58"/>
      <c r="C45" s="58"/>
      <c r="D45" s="58"/>
      <c r="E45" s="58"/>
      <c r="F45" s="58"/>
    </row>
    <row r="46" spans="1:6" ht="15" customHeight="1" x14ac:dyDescent="0.25">
      <c r="A46" s="58"/>
      <c r="B46" s="58"/>
      <c r="C46" s="58"/>
      <c r="D46" s="58"/>
      <c r="E46" s="58"/>
      <c r="F46" s="58"/>
    </row>
    <row r="47" spans="1:6" ht="15" customHeight="1" x14ac:dyDescent="0.25">
      <c r="A47" s="58"/>
      <c r="B47" s="58"/>
      <c r="C47" s="58"/>
      <c r="D47" s="58"/>
      <c r="E47" s="58"/>
      <c r="F47" s="58"/>
    </row>
    <row r="48" spans="1:6" ht="15" customHeight="1" x14ac:dyDescent="0.25">
      <c r="A48" s="58"/>
      <c r="B48" s="58"/>
      <c r="C48" s="58"/>
      <c r="D48" s="58"/>
      <c r="E48" s="58"/>
      <c r="F48" s="58"/>
    </row>
    <row r="49" spans="1:6" ht="15" customHeight="1" x14ac:dyDescent="0.25">
      <c r="A49" s="58"/>
      <c r="B49" s="58"/>
      <c r="C49" s="58"/>
      <c r="D49" s="58"/>
      <c r="E49" s="58"/>
      <c r="F49" s="58"/>
    </row>
    <row r="50" spans="1:6" ht="15" customHeight="1" x14ac:dyDescent="0.25">
      <c r="A50" s="58"/>
      <c r="B50" s="58"/>
      <c r="C50" s="58"/>
      <c r="D50" s="58"/>
      <c r="E50" s="58"/>
      <c r="F50" s="58"/>
    </row>
    <row r="51" spans="1:6" ht="15" customHeight="1" x14ac:dyDescent="0.25">
      <c r="A51" s="58"/>
      <c r="B51" s="58"/>
      <c r="C51" s="58"/>
      <c r="D51" s="58"/>
      <c r="E51" s="58"/>
      <c r="F51" s="58"/>
    </row>
    <row r="52" spans="1:6" ht="15" customHeight="1" x14ac:dyDescent="0.25">
      <c r="A52" s="58"/>
      <c r="B52" s="58"/>
      <c r="C52" s="58"/>
      <c r="D52" s="58"/>
      <c r="E52" s="58"/>
      <c r="F52" s="58"/>
    </row>
    <row r="53" spans="1:6" ht="15" customHeight="1" x14ac:dyDescent="0.25">
      <c r="A53" s="58"/>
      <c r="B53" s="58"/>
      <c r="C53" s="58"/>
      <c r="D53" s="58"/>
      <c r="E53" s="58"/>
      <c r="F53" s="58"/>
    </row>
    <row r="54" spans="1:6" ht="15" customHeight="1" x14ac:dyDescent="0.25">
      <c r="A54" s="58"/>
      <c r="B54" s="58"/>
      <c r="C54" s="58"/>
      <c r="D54" s="58"/>
      <c r="E54" s="58"/>
      <c r="F54" s="58"/>
    </row>
    <row r="55" spans="1:6" ht="15" customHeight="1" x14ac:dyDescent="0.25">
      <c r="A55" s="58"/>
      <c r="B55" s="58"/>
      <c r="C55" s="58"/>
      <c r="D55" s="58"/>
      <c r="E55" s="58"/>
      <c r="F55" s="58"/>
    </row>
    <row r="56" spans="1:6" ht="15" customHeight="1" x14ac:dyDescent="0.25">
      <c r="A56" s="58"/>
      <c r="B56" s="58"/>
      <c r="C56" s="58"/>
      <c r="D56" s="58"/>
      <c r="E56" s="58"/>
      <c r="F56" s="58"/>
    </row>
    <row r="57" spans="1:6" ht="15" customHeight="1" x14ac:dyDescent="0.25">
      <c r="A57" s="58"/>
      <c r="B57" s="58"/>
      <c r="C57" s="58"/>
      <c r="D57" s="58"/>
      <c r="E57" s="58"/>
      <c r="F57" s="58"/>
    </row>
    <row r="58" spans="1:6" ht="15" customHeight="1" x14ac:dyDescent="0.25">
      <c r="A58" s="58"/>
      <c r="B58" s="58"/>
      <c r="C58" s="58"/>
      <c r="D58" s="58"/>
      <c r="E58" s="58"/>
      <c r="F58" s="58"/>
    </row>
    <row r="59" spans="1:6" ht="15" customHeight="1" x14ac:dyDescent="0.25">
      <c r="A59" s="58"/>
      <c r="B59" s="58"/>
      <c r="C59" s="58"/>
      <c r="D59" s="58"/>
      <c r="E59" s="58"/>
      <c r="F59" s="58"/>
    </row>
    <row r="60" spans="1:6" ht="15" customHeight="1" x14ac:dyDescent="0.25">
      <c r="A60" s="58"/>
      <c r="B60" s="58"/>
      <c r="C60" s="58"/>
      <c r="D60" s="58"/>
      <c r="E60" s="58"/>
      <c r="F60" s="58"/>
    </row>
    <row r="61" spans="1:6" ht="15" customHeight="1" x14ac:dyDescent="0.25">
      <c r="A61" s="58"/>
      <c r="B61" s="58"/>
      <c r="C61" s="58"/>
      <c r="D61" s="58"/>
      <c r="E61" s="58"/>
      <c r="F61" s="58"/>
    </row>
    <row r="62" spans="1:6" ht="15" customHeight="1" x14ac:dyDescent="0.25">
      <c r="A62" s="58"/>
      <c r="B62" s="58"/>
      <c r="C62" s="58"/>
      <c r="D62" s="58"/>
      <c r="E62" s="58"/>
      <c r="F62" s="58"/>
    </row>
    <row r="63" spans="1:6" ht="15" customHeight="1" x14ac:dyDescent="0.25">
      <c r="A63" s="58"/>
      <c r="B63" s="58"/>
      <c r="C63" s="58"/>
      <c r="D63" s="58"/>
      <c r="E63" s="58"/>
      <c r="F63" s="58"/>
    </row>
    <row r="64" spans="1:6" ht="15" customHeight="1" x14ac:dyDescent="0.25">
      <c r="A64" s="58"/>
      <c r="B64" s="58"/>
      <c r="C64" s="58"/>
      <c r="D64" s="58"/>
      <c r="E64" s="58"/>
      <c r="F64" s="58"/>
    </row>
    <row r="65" spans="1:6" ht="15" customHeight="1" x14ac:dyDescent="0.25">
      <c r="A65" s="58"/>
      <c r="B65" s="58"/>
      <c r="C65" s="58"/>
      <c r="D65" s="58"/>
      <c r="E65" s="58"/>
      <c r="F65" s="58"/>
    </row>
    <row r="66" spans="1:6" ht="15" customHeight="1" x14ac:dyDescent="0.25">
      <c r="A66" s="58"/>
      <c r="B66" s="58"/>
      <c r="C66" s="58"/>
      <c r="D66" s="58"/>
      <c r="E66" s="58"/>
      <c r="F66" s="58"/>
    </row>
    <row r="67" spans="1:6" ht="15" customHeight="1" x14ac:dyDescent="0.25">
      <c r="A67" s="58"/>
      <c r="B67" s="58"/>
      <c r="C67" s="58"/>
      <c r="D67" s="58"/>
      <c r="E67" s="58"/>
      <c r="F67" s="58"/>
    </row>
    <row r="68" spans="1:6" ht="15" customHeight="1" x14ac:dyDescent="0.25">
      <c r="A68" s="58"/>
      <c r="B68" s="58"/>
      <c r="C68" s="58"/>
      <c r="D68" s="58"/>
      <c r="E68" s="58"/>
      <c r="F68" s="58"/>
    </row>
    <row r="69" spans="1:6" ht="15" customHeight="1" x14ac:dyDescent="0.25">
      <c r="A69" s="58"/>
      <c r="B69" s="58"/>
      <c r="C69" s="58"/>
      <c r="D69" s="58"/>
      <c r="E69" s="58"/>
      <c r="F69" s="58"/>
    </row>
    <row r="70" spans="1:6" ht="15" customHeight="1" x14ac:dyDescent="0.25">
      <c r="A70" s="58"/>
      <c r="B70" s="58"/>
      <c r="C70" s="58"/>
      <c r="D70" s="58"/>
      <c r="E70" s="58"/>
      <c r="F70" s="58"/>
    </row>
    <row r="71" spans="1:6" ht="15" customHeight="1" x14ac:dyDescent="0.25">
      <c r="A71" s="58"/>
      <c r="B71" s="58"/>
      <c r="C71" s="58"/>
      <c r="D71" s="58"/>
      <c r="E71" s="58"/>
      <c r="F71" s="58"/>
    </row>
    <row r="72" spans="1:6" ht="15" customHeight="1" x14ac:dyDescent="0.25">
      <c r="A72" s="58"/>
      <c r="B72" s="58"/>
      <c r="C72" s="58"/>
      <c r="D72" s="58"/>
      <c r="E72" s="58"/>
      <c r="F72" s="58"/>
    </row>
    <row r="73" spans="1:6" ht="15" customHeight="1" x14ac:dyDescent="0.25">
      <c r="A73" s="58"/>
      <c r="B73" s="58"/>
      <c r="C73" s="58"/>
      <c r="D73" s="58"/>
      <c r="E73" s="58"/>
      <c r="F73" s="58"/>
    </row>
    <row r="74" spans="1:6" ht="15" customHeight="1" x14ac:dyDescent="0.25">
      <c r="A74" s="58"/>
      <c r="B74" s="58"/>
      <c r="C74" s="58"/>
      <c r="D74" s="58"/>
      <c r="E74" s="58"/>
      <c r="F74" s="58"/>
    </row>
    <row r="75" spans="1:6" ht="15" customHeight="1" x14ac:dyDescent="0.25">
      <c r="A75" s="58"/>
      <c r="B75" s="58"/>
      <c r="C75" s="58"/>
      <c r="D75" s="58"/>
      <c r="E75" s="58"/>
      <c r="F75" s="58"/>
    </row>
    <row r="76" spans="1:6" ht="15" customHeight="1" x14ac:dyDescent="0.25">
      <c r="A76" s="58"/>
      <c r="B76" s="58"/>
      <c r="C76" s="58"/>
      <c r="D76" s="58"/>
      <c r="E76" s="58"/>
      <c r="F76" s="58"/>
    </row>
    <row r="77" spans="1:6" ht="15" customHeight="1" x14ac:dyDescent="0.25">
      <c r="A77" s="58"/>
      <c r="B77" s="58"/>
      <c r="C77" s="58"/>
      <c r="D77" s="58"/>
      <c r="E77" s="58"/>
      <c r="F77" s="58"/>
    </row>
    <row r="78" spans="1:6" ht="15" customHeight="1" x14ac:dyDescent="0.25">
      <c r="A78" s="58"/>
      <c r="B78" s="58"/>
      <c r="C78" s="58"/>
      <c r="D78" s="58"/>
      <c r="E78" s="58"/>
      <c r="F78" s="58"/>
    </row>
    <row r="79" spans="1:6" ht="15" customHeight="1" x14ac:dyDescent="0.25">
      <c r="A79" s="58"/>
      <c r="B79" s="58"/>
      <c r="C79" s="58"/>
      <c r="D79" s="58"/>
      <c r="E79" s="58"/>
      <c r="F79" s="58"/>
    </row>
    <row r="80" spans="1:6" ht="15" customHeight="1" x14ac:dyDescent="0.25">
      <c r="A80" s="58"/>
      <c r="B80" s="58"/>
      <c r="C80" s="58"/>
      <c r="D80" s="58"/>
      <c r="E80" s="58"/>
      <c r="F80" s="58"/>
    </row>
    <row r="81" spans="1:6" ht="15" customHeight="1" x14ac:dyDescent="0.25">
      <c r="A81" s="58"/>
      <c r="B81" s="58"/>
      <c r="C81" s="58"/>
      <c r="D81" s="58"/>
      <c r="E81" s="58"/>
      <c r="F81" s="58"/>
    </row>
    <row r="82" spans="1:6" ht="15" customHeight="1" x14ac:dyDescent="0.25">
      <c r="A82" s="58"/>
      <c r="B82" s="58"/>
      <c r="C82" s="58"/>
      <c r="D82" s="58"/>
      <c r="E82" s="58"/>
      <c r="F82" s="58"/>
    </row>
    <row r="83" spans="1:6" ht="15" customHeight="1" x14ac:dyDescent="0.25">
      <c r="A83" s="58"/>
      <c r="B83" s="58"/>
      <c r="C83" s="58"/>
      <c r="D83" s="58"/>
      <c r="E83" s="58"/>
      <c r="F83" s="58"/>
    </row>
    <row r="84" spans="1:6" ht="15" customHeight="1" x14ac:dyDescent="0.25">
      <c r="A84" s="58"/>
      <c r="B84" s="58"/>
      <c r="C84" s="58"/>
      <c r="D84" s="58"/>
      <c r="E84" s="58"/>
      <c r="F84" s="58"/>
    </row>
    <row r="85" spans="1:6" ht="15" customHeight="1" x14ac:dyDescent="0.25">
      <c r="A85" s="58"/>
      <c r="B85" s="58"/>
      <c r="C85" s="58"/>
      <c r="D85" s="58"/>
      <c r="E85" s="58"/>
      <c r="F85" s="58"/>
    </row>
    <row r="86" spans="1:6" ht="15" customHeight="1" x14ac:dyDescent="0.25">
      <c r="A86" s="58"/>
      <c r="B86" s="58"/>
      <c r="C86" s="58"/>
      <c r="D86" s="58"/>
      <c r="E86" s="58"/>
      <c r="F86" s="58"/>
    </row>
    <row r="87" spans="1:6" ht="15" customHeight="1" x14ac:dyDescent="0.25">
      <c r="A87" s="58"/>
      <c r="B87" s="58"/>
      <c r="C87" s="58"/>
      <c r="D87" s="58"/>
      <c r="E87" s="58"/>
      <c r="F87" s="58"/>
    </row>
    <row r="88" spans="1:6" ht="15" customHeight="1" x14ac:dyDescent="0.25">
      <c r="A88" s="58"/>
      <c r="B88" s="58"/>
      <c r="C88" s="58"/>
      <c r="D88" s="58"/>
      <c r="E88" s="58"/>
      <c r="F88" s="58"/>
    </row>
    <row r="89" spans="1:6" ht="15" customHeight="1" x14ac:dyDescent="0.25">
      <c r="A89" s="58"/>
      <c r="B89" s="58"/>
      <c r="C89" s="58"/>
      <c r="D89" s="58"/>
      <c r="E89" s="58"/>
      <c r="F89" s="58"/>
    </row>
    <row r="90" spans="1:6" ht="15" customHeight="1" x14ac:dyDescent="0.25">
      <c r="A90" s="58"/>
      <c r="B90" s="58"/>
      <c r="C90" s="58"/>
      <c r="D90" s="58"/>
      <c r="E90" s="58"/>
      <c r="F90" s="58"/>
    </row>
    <row r="91" spans="1:6" ht="15" customHeight="1" x14ac:dyDescent="0.25">
      <c r="A91" s="58"/>
      <c r="B91" s="58"/>
      <c r="C91" s="58"/>
      <c r="D91" s="58"/>
      <c r="E91" s="58"/>
      <c r="F91" s="58"/>
    </row>
    <row r="92" spans="1:6" ht="15" customHeight="1" x14ac:dyDescent="0.25">
      <c r="A92" s="58"/>
      <c r="B92" s="58"/>
      <c r="C92" s="58"/>
      <c r="D92" s="58"/>
      <c r="E92" s="58"/>
      <c r="F92" s="58"/>
    </row>
    <row r="93" spans="1:6" ht="15" customHeight="1" x14ac:dyDescent="0.25">
      <c r="A93" s="58"/>
      <c r="B93" s="58"/>
      <c r="C93" s="58"/>
      <c r="D93" s="58"/>
      <c r="E93" s="58"/>
      <c r="F93" s="58"/>
    </row>
    <row r="94" spans="1:6" ht="15" customHeight="1" x14ac:dyDescent="0.25">
      <c r="A94" s="58"/>
      <c r="B94" s="58"/>
      <c r="C94" s="58"/>
      <c r="D94" s="58"/>
      <c r="E94" s="58"/>
      <c r="F94" s="58"/>
    </row>
    <row r="95" spans="1:6" ht="15" customHeight="1" x14ac:dyDescent="0.25">
      <c r="A95" s="58"/>
      <c r="B95" s="58"/>
      <c r="C95" s="58"/>
      <c r="D95" s="58"/>
      <c r="E95" s="58"/>
      <c r="F95" s="58"/>
    </row>
    <row r="96" spans="1:6"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2">
    <mergeCell ref="A24:F31"/>
    <mergeCell ref="Q6:S7"/>
    <mergeCell ref="A8:C9"/>
    <mergeCell ref="Q3:S5"/>
    <mergeCell ref="Q9:S13"/>
    <mergeCell ref="A3:F3"/>
    <mergeCell ref="A4:F5"/>
    <mergeCell ref="D8:F9"/>
    <mergeCell ref="A6:C7"/>
    <mergeCell ref="D6:F7"/>
    <mergeCell ref="I3:M5"/>
    <mergeCell ref="I6:M7"/>
  </mergeCells>
  <hyperlinks>
    <hyperlink ref="A1" location="'Table of Contents'!A1" display="◄ Table of Contents" xr:uid="{00000000-0004-0000-0700-000000000000}"/>
  </hyperlinks>
  <pageMargins left="0.75" right="0.75" top="1" bottom="1" header="0.5" footer="0.5"/>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D9F1"/>
  </sheetPr>
  <dimension ref="A1:Y200"/>
  <sheetViews>
    <sheetView zoomScaleNormal="100" workbookViewId="0"/>
  </sheetViews>
  <sheetFormatPr defaultRowHeight="15" x14ac:dyDescent="0.25"/>
  <cols>
    <col min="1" max="6" width="11.85546875" style="12" customWidth="1"/>
    <col min="7" max="7" width="3" style="3" customWidth="1"/>
    <col min="8" max="12" width="8.42578125" style="15" customWidth="1"/>
    <col min="13" max="13" width="3" style="3" customWidth="1"/>
    <col min="14" max="24" width="8.42578125" style="15" customWidth="1"/>
    <col min="25" max="25" width="3" style="3" customWidth="1"/>
  </cols>
  <sheetData>
    <row r="1" spans="1:23" ht="15" customHeight="1" x14ac:dyDescent="0.25">
      <c r="A1" s="1" t="s">
        <v>16</v>
      </c>
      <c r="B1" s="2"/>
      <c r="C1" s="2"/>
      <c r="D1" s="2"/>
      <c r="E1" s="2"/>
      <c r="F1" s="2"/>
    </row>
    <row r="2" spans="1:23" ht="15" customHeight="1" x14ac:dyDescent="0.25">
      <c r="A2" s="2"/>
      <c r="B2" s="2"/>
      <c r="C2" s="2"/>
      <c r="D2" s="2"/>
      <c r="E2" s="2"/>
      <c r="F2" s="2"/>
    </row>
    <row r="3" spans="1:23" ht="15" customHeight="1" x14ac:dyDescent="0.25">
      <c r="A3" s="43" t="s">
        <v>12</v>
      </c>
      <c r="B3" s="44"/>
      <c r="C3" s="44"/>
      <c r="D3" s="44"/>
      <c r="E3" s="44"/>
      <c r="F3" s="44"/>
      <c r="I3" s="37" t="str">
        <f>A6</f>
        <v>a) Solvency measures for EEA insurance corporations and pension funds</v>
      </c>
      <c r="J3" s="38"/>
      <c r="K3" s="38"/>
      <c r="O3" s="37" t="str">
        <f>D6</f>
        <v>b) Share of selected alternative assets in total assets held by euro area insurance corporations and pension funds</v>
      </c>
      <c r="P3" s="37"/>
      <c r="Q3" s="37"/>
      <c r="R3" s="37"/>
      <c r="S3" s="37"/>
      <c r="T3" s="37"/>
      <c r="U3" s="37"/>
      <c r="V3" s="37"/>
      <c r="W3" s="37"/>
    </row>
    <row r="4" spans="1:23" ht="15" customHeight="1" x14ac:dyDescent="0.25">
      <c r="A4" s="45" t="s">
        <v>13</v>
      </c>
      <c r="B4" s="33"/>
      <c r="C4" s="33"/>
      <c r="D4" s="33"/>
      <c r="E4" s="33"/>
      <c r="F4" s="34"/>
      <c r="I4" s="38"/>
      <c r="J4" s="38"/>
      <c r="K4" s="38"/>
      <c r="O4" s="37"/>
      <c r="P4" s="37"/>
      <c r="Q4" s="37"/>
      <c r="R4" s="37"/>
      <c r="S4" s="37"/>
      <c r="T4" s="37"/>
      <c r="U4" s="37"/>
      <c r="V4" s="37"/>
      <c r="W4" s="37"/>
    </row>
    <row r="5" spans="1:23" ht="15" customHeight="1" x14ac:dyDescent="0.25">
      <c r="A5" s="46"/>
      <c r="B5" s="47"/>
      <c r="C5" s="47"/>
      <c r="D5" s="47"/>
      <c r="E5" s="47"/>
      <c r="F5" s="48"/>
      <c r="I5" s="38"/>
      <c r="J5" s="38"/>
      <c r="K5" s="38"/>
      <c r="O5" s="37"/>
      <c r="P5" s="37"/>
      <c r="Q5" s="37"/>
      <c r="R5" s="37"/>
      <c r="S5" s="37"/>
      <c r="T5" s="37"/>
      <c r="U5" s="37"/>
      <c r="V5" s="37"/>
      <c r="W5" s="37"/>
    </row>
    <row r="6" spans="1:23" ht="15" customHeight="1" x14ac:dyDescent="0.25">
      <c r="A6" s="52" t="s">
        <v>40</v>
      </c>
      <c r="B6" s="33"/>
      <c r="C6" s="34"/>
      <c r="D6" s="53" t="s">
        <v>41</v>
      </c>
      <c r="E6" s="33"/>
      <c r="F6" s="34"/>
      <c r="I6" s="54" t="str">
        <f>A8</f>
        <v>(Q1 2021-Q3 2025, percentages)</v>
      </c>
      <c r="J6" s="38"/>
      <c r="K6" s="38"/>
      <c r="O6" s="54" t="str">
        <f>D8</f>
        <v>(Q4 2022-Q4 2025; € billons, percentages)</v>
      </c>
      <c r="P6" s="54"/>
      <c r="Q6" s="54"/>
      <c r="R6" s="54"/>
      <c r="S6" s="54"/>
      <c r="T6" s="54"/>
      <c r="U6" s="54"/>
      <c r="V6" s="54"/>
      <c r="W6" s="54"/>
    </row>
    <row r="7" spans="1:23" ht="15" customHeight="1" x14ac:dyDescent="0.25">
      <c r="A7" s="35"/>
      <c r="B7" s="30"/>
      <c r="C7" s="36"/>
      <c r="D7" s="30"/>
      <c r="E7" s="30"/>
      <c r="F7" s="36"/>
      <c r="I7" s="38"/>
      <c r="J7" s="38"/>
      <c r="K7" s="38"/>
      <c r="O7" s="54"/>
      <c r="P7" s="54"/>
      <c r="Q7" s="54"/>
      <c r="R7" s="54"/>
      <c r="S7" s="54"/>
      <c r="T7" s="54"/>
      <c r="U7" s="54"/>
      <c r="V7" s="54"/>
      <c r="W7" s="54"/>
    </row>
    <row r="8" spans="1:23" ht="15" customHeight="1" x14ac:dyDescent="0.25">
      <c r="A8" s="32" t="s">
        <v>42</v>
      </c>
      <c r="B8" s="33"/>
      <c r="C8" s="34"/>
      <c r="D8" s="49" t="s">
        <v>43</v>
      </c>
      <c r="E8" s="33"/>
      <c r="F8" s="34"/>
    </row>
    <row r="9" spans="1:23" ht="15" customHeight="1" x14ac:dyDescent="0.25">
      <c r="A9" s="35"/>
      <c r="B9" s="30"/>
      <c r="C9" s="36"/>
      <c r="D9" s="30"/>
      <c r="E9" s="30"/>
      <c r="F9" s="36"/>
      <c r="I9" s="21"/>
      <c r="J9" s="18" t="s">
        <v>70</v>
      </c>
      <c r="K9" s="18" t="s">
        <v>105</v>
      </c>
      <c r="O9" s="18"/>
      <c r="P9" s="50" t="s">
        <v>70</v>
      </c>
      <c r="Q9" s="50"/>
      <c r="R9" s="50"/>
      <c r="S9" s="50"/>
      <c r="T9" s="50" t="s">
        <v>105</v>
      </c>
      <c r="U9" s="50"/>
      <c r="V9" s="50"/>
      <c r="W9" s="50"/>
    </row>
    <row r="10" spans="1:23" ht="15" customHeight="1" x14ac:dyDescent="0.25">
      <c r="A10" s="5"/>
      <c r="B10" s="2"/>
      <c r="C10" s="6"/>
      <c r="D10" s="2"/>
      <c r="E10" s="2"/>
      <c r="F10" s="6"/>
      <c r="I10" s="15" t="s">
        <v>142</v>
      </c>
      <c r="J10" s="24">
        <v>213.39600000000002</v>
      </c>
      <c r="K10" s="24">
        <v>110.06977804016509</v>
      </c>
      <c r="P10" s="15">
        <v>2022</v>
      </c>
      <c r="Q10" s="15">
        <v>2023</v>
      </c>
      <c r="R10" s="15">
        <v>2024</v>
      </c>
      <c r="S10" s="15">
        <v>2025</v>
      </c>
      <c r="T10" s="15">
        <v>2022</v>
      </c>
      <c r="U10" s="15">
        <v>2023</v>
      </c>
      <c r="V10" s="15">
        <v>2024</v>
      </c>
      <c r="W10" s="15">
        <v>2025</v>
      </c>
    </row>
    <row r="11" spans="1:23" ht="15" customHeight="1" x14ac:dyDescent="0.25">
      <c r="A11" s="5"/>
      <c r="B11" s="2"/>
      <c r="C11" s="6"/>
      <c r="D11" s="2"/>
      <c r="E11" s="2"/>
      <c r="F11" s="6"/>
      <c r="I11" s="15" t="s">
        <v>141</v>
      </c>
      <c r="J11" s="24">
        <v>209.19599999999997</v>
      </c>
      <c r="K11" s="24">
        <v>113.16533098831928</v>
      </c>
      <c r="O11" s="15" t="s">
        <v>106</v>
      </c>
      <c r="P11" s="24">
        <v>141.84459790800003</v>
      </c>
      <c r="Q11" s="24">
        <v>150.04239480300004</v>
      </c>
      <c r="R11" s="24">
        <v>147.44198951900003</v>
      </c>
      <c r="S11" s="24">
        <v>140.21513244699995</v>
      </c>
      <c r="T11" s="24">
        <v>6.7301100000000016</v>
      </c>
      <c r="U11" s="24">
        <v>10.410590000000001</v>
      </c>
      <c r="V11" s="24">
        <v>6.548759999999997</v>
      </c>
      <c r="W11" s="24">
        <v>7.6822699999999999</v>
      </c>
    </row>
    <row r="12" spans="1:23" ht="15" customHeight="1" x14ac:dyDescent="0.25">
      <c r="A12" s="5"/>
      <c r="B12" s="2"/>
      <c r="C12" s="6"/>
      <c r="D12" s="2"/>
      <c r="E12" s="2"/>
      <c r="F12" s="6"/>
      <c r="I12" s="15" t="s">
        <v>140</v>
      </c>
      <c r="J12" s="24">
        <v>214.17000000000002</v>
      </c>
      <c r="K12" s="24">
        <v>112.87644052599866</v>
      </c>
      <c r="O12" s="15" t="s">
        <v>107</v>
      </c>
      <c r="P12" s="24">
        <v>48.998818084999996</v>
      </c>
      <c r="Q12" s="24">
        <v>48.624835789999992</v>
      </c>
      <c r="R12" s="24">
        <v>58.529404718000002</v>
      </c>
      <c r="S12" s="24">
        <v>65.948330612999996</v>
      </c>
      <c r="T12" s="24">
        <v>35.882080000000002</v>
      </c>
      <c r="U12" s="24">
        <v>33.601399999999998</v>
      </c>
      <c r="V12" s="24">
        <v>32.087110000000003</v>
      </c>
      <c r="W12" s="24">
        <v>27.535029999999999</v>
      </c>
    </row>
    <row r="13" spans="1:23" ht="15" customHeight="1" x14ac:dyDescent="0.25">
      <c r="A13" s="5"/>
      <c r="B13" s="2"/>
      <c r="C13" s="6"/>
      <c r="D13" s="2"/>
      <c r="E13" s="2"/>
      <c r="F13" s="6"/>
      <c r="I13" s="15" t="s">
        <v>98</v>
      </c>
      <c r="J13" s="24">
        <v>212.71399999999997</v>
      </c>
      <c r="K13" s="24">
        <v>116.82845822807369</v>
      </c>
      <c r="O13" s="15" t="s">
        <v>108</v>
      </c>
      <c r="P13" s="24">
        <v>49.212539336999988</v>
      </c>
      <c r="Q13" s="24">
        <v>54.020987868999988</v>
      </c>
      <c r="R13" s="24">
        <v>64.11083020800001</v>
      </c>
      <c r="S13" s="24">
        <v>67.284233365999995</v>
      </c>
      <c r="T13" s="24">
        <v>43.852760000000011</v>
      </c>
      <c r="U13" s="24">
        <v>50.49354000000001</v>
      </c>
      <c r="V13" s="24">
        <v>57.00430999999999</v>
      </c>
      <c r="W13" s="24">
        <v>57.082290000000015</v>
      </c>
    </row>
    <row r="14" spans="1:23" ht="15" customHeight="1" x14ac:dyDescent="0.25">
      <c r="A14" s="5"/>
      <c r="B14" s="2"/>
      <c r="C14" s="6"/>
      <c r="D14" s="2"/>
      <c r="E14" s="2"/>
      <c r="F14" s="6"/>
      <c r="I14" s="15" t="s">
        <v>99</v>
      </c>
      <c r="J14" s="24">
        <v>211.821</v>
      </c>
      <c r="K14" s="24">
        <v>121.30594102206338</v>
      </c>
      <c r="O14" s="15" t="s">
        <v>109</v>
      </c>
      <c r="P14" s="24">
        <v>71.300121458000007</v>
      </c>
      <c r="Q14" s="24">
        <v>78.621055667999983</v>
      </c>
      <c r="R14" s="24">
        <v>85.462253780999959</v>
      </c>
      <c r="S14" s="24">
        <v>86.927484376000038</v>
      </c>
      <c r="T14" s="24">
        <v>82.731280000000012</v>
      </c>
      <c r="U14" s="24">
        <v>87.305099999999996</v>
      </c>
      <c r="V14" s="24">
        <v>95.066199999999981</v>
      </c>
      <c r="W14" s="24">
        <v>86.840409999999963</v>
      </c>
    </row>
    <row r="15" spans="1:23" ht="15" customHeight="1" x14ac:dyDescent="0.25">
      <c r="A15" s="5"/>
      <c r="B15" s="2"/>
      <c r="C15" s="6"/>
      <c r="D15" s="2"/>
      <c r="E15" s="2"/>
      <c r="F15" s="6"/>
      <c r="I15" s="15" t="s">
        <v>100</v>
      </c>
      <c r="J15" s="24">
        <v>222.07499999999999</v>
      </c>
      <c r="K15" s="24">
        <v>124.37386949085192</v>
      </c>
      <c r="O15" s="15" t="s">
        <v>110</v>
      </c>
      <c r="P15" s="24">
        <v>24.985029144000002</v>
      </c>
      <c r="Q15" s="24">
        <v>27.806821505999995</v>
      </c>
      <c r="R15" s="24">
        <v>31.228129901999999</v>
      </c>
      <c r="S15" s="24">
        <v>32.437637692999999</v>
      </c>
      <c r="T15" s="24">
        <v>14.438700000000001</v>
      </c>
      <c r="U15" s="24">
        <v>16.133589999999998</v>
      </c>
      <c r="V15" s="24">
        <v>17.352670000000007</v>
      </c>
      <c r="W15" s="24">
        <v>9.184330000000001</v>
      </c>
    </row>
    <row r="16" spans="1:23" ht="15" customHeight="1" x14ac:dyDescent="0.25">
      <c r="A16" s="5"/>
      <c r="B16" s="2"/>
      <c r="C16" s="6"/>
      <c r="D16" s="2"/>
      <c r="E16" s="2"/>
      <c r="F16" s="6"/>
      <c r="I16" s="15" t="s">
        <v>101</v>
      </c>
      <c r="J16" s="24">
        <v>217.01000000000002</v>
      </c>
      <c r="K16" s="24">
        <v>123.87029453869857</v>
      </c>
      <c r="O16" s="25" t="s">
        <v>111</v>
      </c>
      <c r="P16" s="24">
        <v>4.2072482842684105</v>
      </c>
      <c r="Q16" s="24">
        <v>4.2893522868167091</v>
      </c>
      <c r="R16" s="24">
        <v>4.445542469473021</v>
      </c>
      <c r="S16" s="24">
        <v>4.3490311268880584</v>
      </c>
      <c r="T16" s="24">
        <v>8.4320737383106366</v>
      </c>
      <c r="U16" s="24">
        <v>8.3925575024907673</v>
      </c>
      <c r="V16" s="24">
        <v>8.1887007979421522</v>
      </c>
      <c r="W16" s="24">
        <v>7.4417311354932947</v>
      </c>
    </row>
    <row r="17" spans="1:23" ht="15" customHeight="1" x14ac:dyDescent="0.25">
      <c r="A17" s="5"/>
      <c r="B17" s="2"/>
      <c r="C17" s="6"/>
      <c r="D17" s="2"/>
      <c r="E17" s="2"/>
      <c r="F17" s="6"/>
      <c r="I17" s="15" t="s">
        <v>102</v>
      </c>
      <c r="J17" s="24">
        <v>212.75</v>
      </c>
      <c r="K17" s="24">
        <v>118.85490511283845</v>
      </c>
      <c r="P17" s="24"/>
      <c r="Q17" s="24"/>
      <c r="R17" s="24"/>
      <c r="S17" s="24"/>
      <c r="T17" s="24"/>
      <c r="U17" s="24"/>
      <c r="V17" s="24"/>
      <c r="W17" s="24"/>
    </row>
    <row r="18" spans="1:23" ht="15" customHeight="1" x14ac:dyDescent="0.25">
      <c r="A18" s="5"/>
      <c r="B18" s="2"/>
      <c r="C18" s="6"/>
      <c r="D18" s="2"/>
      <c r="E18" s="2"/>
      <c r="F18" s="6"/>
      <c r="I18" s="15" t="s">
        <v>103</v>
      </c>
      <c r="J18" s="24">
        <v>216.57999999999998</v>
      </c>
      <c r="K18" s="24">
        <v>119.17215251057172</v>
      </c>
    </row>
    <row r="19" spans="1:23" ht="15" customHeight="1" x14ac:dyDescent="0.25">
      <c r="A19" s="5"/>
      <c r="B19" s="2"/>
      <c r="C19" s="6"/>
      <c r="D19" s="2"/>
      <c r="E19" s="2"/>
      <c r="F19" s="6"/>
      <c r="I19" s="15" t="s">
        <v>84</v>
      </c>
      <c r="J19" s="24">
        <v>218.905</v>
      </c>
      <c r="K19" s="24">
        <v>120.7632280562986</v>
      </c>
    </row>
    <row r="20" spans="1:23" ht="15" customHeight="1" x14ac:dyDescent="0.25">
      <c r="A20" s="5"/>
      <c r="B20" s="2"/>
      <c r="C20" s="6"/>
      <c r="D20" s="2"/>
      <c r="E20" s="2"/>
      <c r="F20" s="6"/>
      <c r="I20" s="15" t="s">
        <v>85</v>
      </c>
      <c r="J20" s="24">
        <v>218.45</v>
      </c>
      <c r="K20" s="24">
        <v>125.4081709535283</v>
      </c>
    </row>
    <row r="21" spans="1:23" ht="15" customHeight="1" x14ac:dyDescent="0.25">
      <c r="A21" s="5"/>
      <c r="B21" s="2"/>
      <c r="C21" s="6"/>
      <c r="D21" s="2"/>
      <c r="E21" s="2"/>
      <c r="F21" s="6"/>
      <c r="I21" s="15" t="s">
        <v>86</v>
      </c>
      <c r="J21" s="24">
        <v>216.03900000000002</v>
      </c>
      <c r="K21" s="24">
        <v>117.46504658554244</v>
      </c>
    </row>
    <row r="22" spans="1:23" ht="15" customHeight="1" x14ac:dyDescent="0.25">
      <c r="A22" s="5"/>
      <c r="B22" s="2"/>
      <c r="C22" s="6"/>
      <c r="D22" s="2"/>
      <c r="E22" s="2"/>
      <c r="F22" s="6"/>
      <c r="I22" s="15" t="s">
        <v>87</v>
      </c>
      <c r="J22" s="24">
        <v>214.09600000000003</v>
      </c>
      <c r="K22" s="24">
        <v>119.40898758483259</v>
      </c>
    </row>
    <row r="23" spans="1:23" ht="15" customHeight="1" x14ac:dyDescent="0.25">
      <c r="A23" s="7"/>
      <c r="B23" s="8"/>
      <c r="C23" s="9"/>
      <c r="D23" s="8"/>
      <c r="E23" s="8"/>
      <c r="F23" s="9"/>
      <c r="I23" s="15" t="s">
        <v>88</v>
      </c>
      <c r="J23" s="24">
        <v>212.27700000000002</v>
      </c>
      <c r="K23" s="24">
        <v>120.21608210619131</v>
      </c>
    </row>
    <row r="24" spans="1:23" ht="15" customHeight="1" x14ac:dyDescent="0.25">
      <c r="A24" s="5"/>
      <c r="B24" s="2"/>
      <c r="C24" s="2"/>
      <c r="D24" s="2"/>
      <c r="E24" s="2"/>
      <c r="F24" s="6"/>
      <c r="I24" s="15" t="s">
        <v>89</v>
      </c>
      <c r="J24" s="24">
        <v>211.46799999999999</v>
      </c>
      <c r="K24" s="24">
        <v>119.7365343185965</v>
      </c>
    </row>
    <row r="25" spans="1:23" ht="15" customHeight="1" x14ac:dyDescent="0.25">
      <c r="A25" s="41" t="s">
        <v>148</v>
      </c>
      <c r="B25" s="33"/>
      <c r="C25" s="33"/>
      <c r="D25" s="33"/>
      <c r="E25" s="33"/>
      <c r="F25" s="34"/>
      <c r="I25" s="15" t="s">
        <v>90</v>
      </c>
      <c r="J25" s="24">
        <v>212.75</v>
      </c>
      <c r="K25" s="24">
        <v>117.87394188842329</v>
      </c>
    </row>
    <row r="26" spans="1:23" ht="15" customHeight="1" x14ac:dyDescent="0.25">
      <c r="A26" s="42"/>
      <c r="B26" s="33"/>
      <c r="C26" s="33"/>
      <c r="D26" s="33"/>
      <c r="E26" s="33"/>
      <c r="F26" s="34"/>
      <c r="I26" s="15" t="s">
        <v>104</v>
      </c>
      <c r="J26" s="24">
        <v>209.64000000000001</v>
      </c>
      <c r="K26" s="24">
        <v>119.99421737606247</v>
      </c>
    </row>
    <row r="27" spans="1:23" ht="15" customHeight="1" x14ac:dyDescent="0.25">
      <c r="A27" s="42"/>
      <c r="B27" s="33"/>
      <c r="C27" s="33"/>
      <c r="D27" s="33"/>
      <c r="E27" s="33"/>
      <c r="F27" s="34"/>
      <c r="I27" s="15" t="s">
        <v>92</v>
      </c>
      <c r="J27" s="24">
        <v>214.57199999999997</v>
      </c>
      <c r="K27" s="24">
        <v>122.17108097358111</v>
      </c>
    </row>
    <row r="28" spans="1:23" ht="15" customHeight="1" x14ac:dyDescent="0.25">
      <c r="A28" s="42"/>
      <c r="B28" s="33"/>
      <c r="C28" s="33"/>
      <c r="D28" s="33"/>
      <c r="E28" s="33"/>
      <c r="F28" s="34"/>
      <c r="I28" s="15" t="s">
        <v>93</v>
      </c>
      <c r="J28" s="24">
        <v>216.39499999999998</v>
      </c>
      <c r="K28" s="24">
        <v>125.16154706074801</v>
      </c>
    </row>
    <row r="29" spans="1:23" ht="15" customHeight="1" x14ac:dyDescent="0.25">
      <c r="A29" s="42"/>
      <c r="B29" s="33"/>
      <c r="C29" s="33"/>
      <c r="D29" s="33"/>
      <c r="E29" s="33"/>
      <c r="F29" s="34"/>
    </row>
    <row r="30" spans="1:23" ht="15" customHeight="1" x14ac:dyDescent="0.25">
      <c r="A30" s="42"/>
      <c r="B30" s="33"/>
      <c r="C30" s="33"/>
      <c r="D30" s="33"/>
      <c r="E30" s="33"/>
      <c r="F30" s="34"/>
    </row>
    <row r="31" spans="1:23" ht="15" customHeight="1" x14ac:dyDescent="0.25">
      <c r="A31" s="42"/>
      <c r="B31" s="33"/>
      <c r="C31" s="33"/>
      <c r="D31" s="33"/>
      <c r="E31" s="33"/>
      <c r="F31" s="34"/>
    </row>
    <row r="32" spans="1:23" ht="15" customHeight="1" x14ac:dyDescent="0.25">
      <c r="A32" s="42"/>
      <c r="B32" s="33"/>
      <c r="C32" s="33"/>
      <c r="D32" s="33"/>
      <c r="E32" s="33"/>
      <c r="F32" s="34"/>
    </row>
    <row r="33" spans="1:6" ht="15" customHeight="1" x14ac:dyDescent="0.25">
      <c r="A33" s="42"/>
      <c r="B33" s="33"/>
      <c r="C33" s="33"/>
      <c r="D33" s="33"/>
      <c r="E33" s="33"/>
      <c r="F33" s="34"/>
    </row>
    <row r="34" spans="1:6" ht="15" customHeight="1" x14ac:dyDescent="0.25">
      <c r="A34" s="42"/>
      <c r="B34" s="33"/>
      <c r="C34" s="33"/>
      <c r="D34" s="33"/>
      <c r="E34" s="33"/>
      <c r="F34" s="34"/>
    </row>
    <row r="35" spans="1:6" ht="15" customHeight="1" x14ac:dyDescent="0.25">
      <c r="A35" s="42"/>
      <c r="B35" s="33"/>
      <c r="C35" s="33"/>
      <c r="D35" s="33"/>
      <c r="E35" s="33"/>
      <c r="F35" s="34"/>
    </row>
    <row r="36" spans="1:6" ht="15" customHeight="1" x14ac:dyDescent="0.25">
      <c r="A36" s="42"/>
      <c r="B36" s="33"/>
      <c r="C36" s="33"/>
      <c r="D36" s="33"/>
      <c r="E36" s="33"/>
      <c r="F36" s="34"/>
    </row>
    <row r="37" spans="1:6" ht="15" customHeight="1" x14ac:dyDescent="0.25">
      <c r="A37" s="42"/>
      <c r="B37" s="33"/>
      <c r="C37" s="33"/>
      <c r="D37" s="33"/>
      <c r="E37" s="33"/>
      <c r="F37" s="34"/>
    </row>
    <row r="38" spans="1:6" ht="15" customHeight="1" x14ac:dyDescent="0.25">
      <c r="A38" s="42"/>
      <c r="B38" s="33"/>
      <c r="C38" s="33"/>
      <c r="D38" s="33"/>
      <c r="E38" s="33"/>
      <c r="F38" s="34"/>
    </row>
    <row r="39" spans="1:6" ht="15" customHeight="1" x14ac:dyDescent="0.25">
      <c r="A39" s="42"/>
      <c r="B39" s="33"/>
      <c r="C39" s="33"/>
      <c r="D39" s="33"/>
      <c r="E39" s="33"/>
      <c r="F39" s="34"/>
    </row>
    <row r="40" spans="1:6" ht="15" customHeight="1" x14ac:dyDescent="0.25">
      <c r="A40" s="42"/>
      <c r="B40" s="33"/>
      <c r="C40" s="33"/>
      <c r="D40" s="33"/>
      <c r="E40" s="33"/>
      <c r="F40" s="34"/>
    </row>
    <row r="41" spans="1:6" ht="15" customHeight="1" x14ac:dyDescent="0.25">
      <c r="A41" s="42"/>
      <c r="B41" s="33"/>
      <c r="C41" s="33"/>
      <c r="D41" s="33"/>
      <c r="E41" s="33"/>
      <c r="F41" s="34"/>
    </row>
    <row r="42" spans="1:6" ht="15" customHeight="1" x14ac:dyDescent="0.25">
      <c r="A42" s="42"/>
      <c r="B42" s="33"/>
      <c r="C42" s="33"/>
      <c r="D42" s="33"/>
      <c r="E42" s="33"/>
      <c r="F42" s="34"/>
    </row>
    <row r="43" spans="1:6" ht="15" customHeight="1" x14ac:dyDescent="0.25">
      <c r="A43" s="42"/>
      <c r="B43" s="33"/>
      <c r="C43" s="33"/>
      <c r="D43" s="33"/>
      <c r="E43" s="33"/>
      <c r="F43" s="34"/>
    </row>
    <row r="44" spans="1:6" ht="15" customHeight="1" x14ac:dyDescent="0.25">
      <c r="A44" s="58"/>
      <c r="B44" s="58"/>
      <c r="C44" s="58"/>
      <c r="D44" s="58"/>
      <c r="E44" s="58"/>
      <c r="F44" s="58"/>
    </row>
    <row r="45" spans="1:6" ht="15" customHeight="1" x14ac:dyDescent="0.25">
      <c r="A45" s="58"/>
      <c r="B45" s="58"/>
      <c r="C45" s="58"/>
      <c r="D45" s="58"/>
      <c r="E45" s="58"/>
      <c r="F45" s="58"/>
    </row>
    <row r="46" spans="1:6" ht="15" customHeight="1" x14ac:dyDescent="0.25">
      <c r="A46" s="58"/>
      <c r="B46" s="58"/>
      <c r="C46" s="58"/>
      <c r="D46" s="58"/>
      <c r="E46" s="58"/>
      <c r="F46" s="58"/>
    </row>
    <row r="47" spans="1:6" ht="15" customHeight="1" x14ac:dyDescent="0.25">
      <c r="A47" s="58"/>
      <c r="B47" s="58"/>
      <c r="C47" s="58"/>
      <c r="D47" s="58"/>
      <c r="E47" s="58"/>
      <c r="F47" s="58"/>
    </row>
    <row r="48" spans="1:6" ht="15" customHeight="1" x14ac:dyDescent="0.25">
      <c r="A48" s="58"/>
      <c r="B48" s="58"/>
      <c r="C48" s="58"/>
      <c r="D48" s="58"/>
      <c r="E48" s="58"/>
      <c r="F48" s="58"/>
    </row>
    <row r="49" spans="1:6" ht="15" customHeight="1" x14ac:dyDescent="0.25">
      <c r="A49" s="58"/>
      <c r="B49" s="58"/>
      <c r="C49" s="58"/>
      <c r="D49" s="58"/>
      <c r="E49" s="58"/>
      <c r="F49" s="58"/>
    </row>
    <row r="50" spans="1:6" ht="15" customHeight="1" x14ac:dyDescent="0.25">
      <c r="A50" s="58"/>
      <c r="B50" s="58"/>
      <c r="C50" s="58"/>
      <c r="D50" s="58"/>
      <c r="E50" s="58"/>
      <c r="F50" s="58"/>
    </row>
    <row r="51" spans="1:6" ht="15" customHeight="1" x14ac:dyDescent="0.25">
      <c r="A51" s="58"/>
      <c r="B51" s="58"/>
      <c r="C51" s="58"/>
      <c r="D51" s="58"/>
      <c r="E51" s="58"/>
      <c r="F51" s="58"/>
    </row>
    <row r="52" spans="1:6" ht="15" customHeight="1" x14ac:dyDescent="0.25">
      <c r="A52" s="58"/>
      <c r="B52" s="58"/>
      <c r="C52" s="58"/>
      <c r="D52" s="58"/>
      <c r="E52" s="58"/>
      <c r="F52" s="58"/>
    </row>
    <row r="53" spans="1:6" ht="15" customHeight="1" x14ac:dyDescent="0.25">
      <c r="A53" s="58"/>
      <c r="B53" s="58"/>
      <c r="C53" s="58"/>
      <c r="D53" s="58"/>
      <c r="E53" s="58"/>
      <c r="F53" s="58"/>
    </row>
    <row r="54" spans="1:6" ht="15" customHeight="1" x14ac:dyDescent="0.25">
      <c r="A54" s="58"/>
      <c r="B54" s="58"/>
      <c r="C54" s="58"/>
      <c r="D54" s="58"/>
      <c r="E54" s="58"/>
      <c r="F54" s="58"/>
    </row>
    <row r="55" spans="1:6" ht="15" customHeight="1" x14ac:dyDescent="0.25">
      <c r="A55" s="58"/>
      <c r="B55" s="58"/>
      <c r="C55" s="58"/>
      <c r="D55" s="58"/>
      <c r="E55" s="58"/>
      <c r="F55" s="58"/>
    </row>
    <row r="56" spans="1:6" ht="15" customHeight="1" x14ac:dyDescent="0.25">
      <c r="A56" s="58"/>
      <c r="B56" s="58"/>
      <c r="C56" s="58"/>
      <c r="D56" s="58"/>
      <c r="E56" s="58"/>
      <c r="F56" s="58"/>
    </row>
    <row r="57" spans="1:6" ht="15" customHeight="1" x14ac:dyDescent="0.25">
      <c r="A57" s="58"/>
      <c r="B57" s="58"/>
      <c r="C57" s="58"/>
      <c r="D57" s="58"/>
      <c r="E57" s="58"/>
      <c r="F57" s="58"/>
    </row>
    <row r="58" spans="1:6" ht="15" customHeight="1" x14ac:dyDescent="0.25">
      <c r="A58" s="58"/>
      <c r="B58" s="58"/>
      <c r="C58" s="58"/>
      <c r="D58" s="58"/>
      <c r="E58" s="58"/>
      <c r="F58" s="58"/>
    </row>
    <row r="59" spans="1:6" ht="15" customHeight="1" x14ac:dyDescent="0.25">
      <c r="A59" s="58"/>
      <c r="B59" s="58"/>
      <c r="C59" s="58"/>
      <c r="D59" s="58"/>
      <c r="E59" s="58"/>
      <c r="F59" s="58"/>
    </row>
    <row r="60" spans="1:6" ht="15" customHeight="1" x14ac:dyDescent="0.25">
      <c r="A60" s="58"/>
      <c r="B60" s="58"/>
      <c r="C60" s="58"/>
      <c r="D60" s="58"/>
      <c r="E60" s="58"/>
      <c r="F60" s="58"/>
    </row>
    <row r="61" spans="1:6" ht="15" customHeight="1" x14ac:dyDescent="0.25">
      <c r="A61" s="58"/>
      <c r="B61" s="58"/>
      <c r="C61" s="58"/>
      <c r="D61" s="58"/>
      <c r="E61" s="58"/>
      <c r="F61" s="58"/>
    </row>
    <row r="62" spans="1:6" ht="15" customHeight="1" x14ac:dyDescent="0.25">
      <c r="A62" s="58"/>
      <c r="B62" s="58"/>
      <c r="C62" s="58"/>
      <c r="D62" s="58"/>
      <c r="E62" s="58"/>
      <c r="F62" s="58"/>
    </row>
    <row r="63" spans="1:6" ht="15" customHeight="1" x14ac:dyDescent="0.25">
      <c r="A63" s="58"/>
      <c r="B63" s="58"/>
      <c r="C63" s="58"/>
      <c r="D63" s="58"/>
      <c r="E63" s="58"/>
      <c r="F63" s="58"/>
    </row>
    <row r="64" spans="1:6" ht="15" customHeight="1" x14ac:dyDescent="0.25">
      <c r="A64" s="58"/>
      <c r="B64" s="58"/>
      <c r="C64" s="58"/>
      <c r="D64" s="58"/>
      <c r="E64" s="58"/>
      <c r="F64" s="58"/>
    </row>
    <row r="65" spans="1:6" ht="15" customHeight="1" x14ac:dyDescent="0.25">
      <c r="A65" s="58"/>
      <c r="B65" s="58"/>
      <c r="C65" s="58"/>
      <c r="D65" s="58"/>
      <c r="E65" s="58"/>
      <c r="F65" s="58"/>
    </row>
    <row r="66" spans="1:6" ht="15" customHeight="1" x14ac:dyDescent="0.25">
      <c r="A66" s="58"/>
      <c r="B66" s="58"/>
      <c r="C66" s="58"/>
      <c r="D66" s="58"/>
      <c r="E66" s="58"/>
      <c r="F66" s="58"/>
    </row>
    <row r="67" spans="1:6" ht="15" customHeight="1" x14ac:dyDescent="0.25">
      <c r="A67" s="58"/>
      <c r="B67" s="58"/>
      <c r="C67" s="58"/>
      <c r="D67" s="58"/>
      <c r="E67" s="58"/>
      <c r="F67" s="58"/>
    </row>
    <row r="68" spans="1:6" ht="15" customHeight="1" x14ac:dyDescent="0.25">
      <c r="A68" s="58"/>
      <c r="B68" s="58"/>
      <c r="C68" s="58"/>
      <c r="D68" s="58"/>
      <c r="E68" s="58"/>
      <c r="F68" s="58"/>
    </row>
    <row r="69" spans="1:6" ht="15" customHeight="1" x14ac:dyDescent="0.25">
      <c r="A69" s="58"/>
      <c r="B69" s="58"/>
      <c r="C69" s="58"/>
      <c r="D69" s="58"/>
      <c r="E69" s="58"/>
      <c r="F69" s="58"/>
    </row>
    <row r="70" spans="1:6" ht="15" customHeight="1" x14ac:dyDescent="0.25">
      <c r="A70" s="58"/>
      <c r="B70" s="58"/>
      <c r="C70" s="58"/>
      <c r="D70" s="58"/>
      <c r="E70" s="58"/>
      <c r="F70" s="58"/>
    </row>
    <row r="71" spans="1:6" ht="15" customHeight="1" x14ac:dyDescent="0.25">
      <c r="A71" s="58"/>
      <c r="B71" s="58"/>
      <c r="C71" s="58"/>
      <c r="D71" s="58"/>
      <c r="E71" s="58"/>
      <c r="F71" s="58"/>
    </row>
    <row r="72" spans="1:6" ht="15" customHeight="1" x14ac:dyDescent="0.25">
      <c r="A72" s="58"/>
      <c r="B72" s="58"/>
      <c r="C72" s="58"/>
      <c r="D72" s="58"/>
      <c r="E72" s="58"/>
      <c r="F72" s="58"/>
    </row>
    <row r="73" spans="1:6" ht="15" customHeight="1" x14ac:dyDescent="0.25">
      <c r="A73" s="58"/>
      <c r="B73" s="58"/>
      <c r="C73" s="58"/>
      <c r="D73" s="58"/>
      <c r="E73" s="58"/>
      <c r="F73" s="58"/>
    </row>
    <row r="74" spans="1:6" ht="15" customHeight="1" x14ac:dyDescent="0.25">
      <c r="A74" s="58"/>
      <c r="B74" s="58"/>
      <c r="C74" s="58"/>
      <c r="D74" s="58"/>
      <c r="E74" s="58"/>
      <c r="F74" s="58"/>
    </row>
    <row r="75" spans="1:6" ht="15" customHeight="1" x14ac:dyDescent="0.25">
      <c r="A75" s="58"/>
      <c r="B75" s="58"/>
      <c r="C75" s="58"/>
      <c r="D75" s="58"/>
      <c r="E75" s="58"/>
      <c r="F75" s="58"/>
    </row>
    <row r="76" spans="1:6" ht="15" customHeight="1" x14ac:dyDescent="0.25">
      <c r="A76" s="58"/>
      <c r="B76" s="58"/>
      <c r="C76" s="58"/>
      <c r="D76" s="58"/>
      <c r="E76" s="58"/>
      <c r="F76" s="58"/>
    </row>
    <row r="77" spans="1:6" ht="15" customHeight="1" x14ac:dyDescent="0.25">
      <c r="A77" s="58"/>
      <c r="B77" s="58"/>
      <c r="C77" s="58"/>
      <c r="D77" s="58"/>
      <c r="E77" s="58"/>
      <c r="F77" s="58"/>
    </row>
    <row r="78" spans="1:6" ht="15" customHeight="1" x14ac:dyDescent="0.25">
      <c r="A78" s="58"/>
      <c r="B78" s="58"/>
      <c r="C78" s="58"/>
      <c r="D78" s="58"/>
      <c r="E78" s="58"/>
      <c r="F78" s="58"/>
    </row>
    <row r="79" spans="1:6" ht="15" customHeight="1" x14ac:dyDescent="0.25">
      <c r="A79" s="58"/>
      <c r="B79" s="58"/>
      <c r="C79" s="58"/>
      <c r="D79" s="58"/>
      <c r="E79" s="58"/>
      <c r="F79" s="58"/>
    </row>
    <row r="80" spans="1:6" ht="15" customHeight="1" x14ac:dyDescent="0.25">
      <c r="A80" s="58"/>
      <c r="B80" s="58"/>
      <c r="C80" s="58"/>
      <c r="D80" s="58"/>
      <c r="E80" s="58"/>
      <c r="F80" s="58"/>
    </row>
    <row r="81" spans="1:6" ht="15" customHeight="1" x14ac:dyDescent="0.25">
      <c r="A81" s="58"/>
      <c r="B81" s="58"/>
      <c r="C81" s="58"/>
      <c r="D81" s="58"/>
      <c r="E81" s="58"/>
      <c r="F81" s="58"/>
    </row>
    <row r="82" spans="1:6" ht="15" customHeight="1" x14ac:dyDescent="0.25">
      <c r="A82" s="58"/>
      <c r="B82" s="58"/>
      <c r="C82" s="58"/>
      <c r="D82" s="58"/>
      <c r="E82" s="58"/>
      <c r="F82" s="58"/>
    </row>
    <row r="83" spans="1:6" ht="15" customHeight="1" x14ac:dyDescent="0.25">
      <c r="A83" s="58"/>
      <c r="B83" s="58"/>
      <c r="C83" s="58"/>
      <c r="D83" s="58"/>
      <c r="E83" s="58"/>
      <c r="F83" s="58"/>
    </row>
    <row r="84" spans="1:6" ht="15" customHeight="1" x14ac:dyDescent="0.25">
      <c r="A84" s="58"/>
      <c r="B84" s="58"/>
      <c r="C84" s="58"/>
      <c r="D84" s="58"/>
      <c r="E84" s="58"/>
      <c r="F84" s="58"/>
    </row>
    <row r="85" spans="1:6" ht="15" customHeight="1" x14ac:dyDescent="0.25">
      <c r="A85" s="58"/>
      <c r="B85" s="58"/>
      <c r="C85" s="58"/>
      <c r="D85" s="58"/>
      <c r="E85" s="58"/>
      <c r="F85" s="58"/>
    </row>
    <row r="86" spans="1:6" ht="15" customHeight="1" x14ac:dyDescent="0.25">
      <c r="A86" s="58"/>
      <c r="B86" s="58"/>
      <c r="C86" s="58"/>
      <c r="D86" s="58"/>
      <c r="E86" s="58"/>
      <c r="F86" s="58"/>
    </row>
    <row r="87" spans="1:6" ht="15" customHeight="1" x14ac:dyDescent="0.25">
      <c r="A87" s="58"/>
      <c r="B87" s="58"/>
      <c r="C87" s="58"/>
      <c r="D87" s="58"/>
      <c r="E87" s="58"/>
      <c r="F87" s="58"/>
    </row>
    <row r="88" spans="1:6" ht="15" customHeight="1" x14ac:dyDescent="0.25">
      <c r="A88" s="58"/>
      <c r="B88" s="58"/>
      <c r="C88" s="58"/>
      <c r="D88" s="58"/>
      <c r="E88" s="58"/>
      <c r="F88" s="58"/>
    </row>
    <row r="89" spans="1:6" ht="15" customHeight="1" x14ac:dyDescent="0.25">
      <c r="A89" s="58"/>
      <c r="B89" s="58"/>
      <c r="C89" s="58"/>
      <c r="D89" s="58"/>
      <c r="E89" s="58"/>
      <c r="F89" s="58"/>
    </row>
    <row r="90" spans="1:6" ht="15" customHeight="1" x14ac:dyDescent="0.25">
      <c r="A90" s="58"/>
      <c r="B90" s="58"/>
      <c r="C90" s="58"/>
      <c r="D90" s="58"/>
      <c r="E90" s="58"/>
      <c r="F90" s="58"/>
    </row>
    <row r="91" spans="1:6" ht="15" customHeight="1" x14ac:dyDescent="0.25">
      <c r="A91" s="58"/>
      <c r="B91" s="58"/>
      <c r="C91" s="58"/>
      <c r="D91" s="58"/>
      <c r="E91" s="58"/>
      <c r="F91" s="58"/>
    </row>
    <row r="92" spans="1:6" ht="15" customHeight="1" x14ac:dyDescent="0.25">
      <c r="A92" s="58"/>
      <c r="B92" s="58"/>
      <c r="C92" s="58"/>
      <c r="D92" s="58"/>
      <c r="E92" s="58"/>
      <c r="F92" s="58"/>
    </row>
    <row r="93" spans="1:6" ht="15" customHeight="1" x14ac:dyDescent="0.25">
      <c r="A93" s="58"/>
      <c r="B93" s="58"/>
      <c r="C93" s="58"/>
      <c r="D93" s="58"/>
      <c r="E93" s="58"/>
      <c r="F93" s="58"/>
    </row>
    <row r="94" spans="1:6" ht="15" customHeight="1" x14ac:dyDescent="0.25">
      <c r="A94" s="58"/>
      <c r="B94" s="58"/>
      <c r="C94" s="58"/>
      <c r="D94" s="58"/>
      <c r="E94" s="58"/>
      <c r="F94" s="58"/>
    </row>
    <row r="95" spans="1:6" ht="15" customHeight="1" x14ac:dyDescent="0.25">
      <c r="A95" s="58"/>
      <c r="B95" s="58"/>
      <c r="C95" s="58"/>
      <c r="D95" s="58"/>
      <c r="E95" s="58"/>
      <c r="F95" s="58"/>
    </row>
    <row r="96" spans="1:6"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3">
    <mergeCell ref="T9:W9"/>
    <mergeCell ref="A8:C9"/>
    <mergeCell ref="A25:F43"/>
    <mergeCell ref="A3:F3"/>
    <mergeCell ref="A4:F5"/>
    <mergeCell ref="D8:F9"/>
    <mergeCell ref="P9:S9"/>
    <mergeCell ref="A6:C7"/>
    <mergeCell ref="I6:K7"/>
    <mergeCell ref="D6:F7"/>
    <mergeCell ref="I3:K5"/>
    <mergeCell ref="O3:W5"/>
    <mergeCell ref="O6:W7"/>
  </mergeCells>
  <hyperlinks>
    <hyperlink ref="A1" location="'Table of Contents'!A1" display="◄ Table of Contents" xr:uid="{00000000-0004-0000-0800-000000000000}"/>
    <hyperlink ref="A25" r:id="rId1" xr:uid="{00000000-0004-0000-0800-000001000000}"/>
  </hyperlinks>
  <pageMargins left="0.75" right="0.75" top="1" bottom="1" header="0.5" footer="0.5"/>
  <pageSetup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D9F1"/>
  </sheetPr>
  <dimension ref="A1:W200"/>
  <sheetViews>
    <sheetView zoomScaleNormal="100" workbookViewId="0"/>
  </sheetViews>
  <sheetFormatPr defaultRowHeight="15" x14ac:dyDescent="0.25"/>
  <cols>
    <col min="1" max="6" width="11.85546875" style="12" customWidth="1"/>
    <col min="7" max="7" width="3" style="3" customWidth="1"/>
    <col min="8" max="15" width="8.42578125" style="15" customWidth="1"/>
    <col min="16" max="16" width="3" style="3" customWidth="1"/>
    <col min="17" max="17" width="8.42578125" style="15" customWidth="1"/>
    <col min="18" max="18" width="11.5703125" style="15" customWidth="1"/>
    <col min="19" max="22" width="8.42578125" style="15" customWidth="1"/>
    <col min="23" max="23" width="3" style="3" customWidth="1"/>
  </cols>
  <sheetData>
    <row r="1" spans="1:21" ht="15" customHeight="1" x14ac:dyDescent="0.25">
      <c r="A1" s="1" t="s">
        <v>16</v>
      </c>
      <c r="B1" s="2"/>
      <c r="C1" s="2"/>
      <c r="D1" s="2"/>
      <c r="E1" s="2"/>
      <c r="F1" s="2"/>
    </row>
    <row r="2" spans="1:21" ht="15" customHeight="1" x14ac:dyDescent="0.25">
      <c r="A2" s="2"/>
      <c r="B2" s="2"/>
      <c r="C2" s="2"/>
      <c r="D2" s="2"/>
      <c r="E2" s="2"/>
      <c r="F2" s="2"/>
    </row>
    <row r="3" spans="1:21" ht="15" customHeight="1" x14ac:dyDescent="0.25">
      <c r="A3" s="43" t="s">
        <v>14</v>
      </c>
      <c r="B3" s="44"/>
      <c r="C3" s="44"/>
      <c r="D3" s="44"/>
      <c r="E3" s="44"/>
      <c r="F3" s="44"/>
      <c r="I3" s="37" t="str">
        <f>A6</f>
        <v>a) Gross notional derivatives exposures of insurance corporations and pension funds, by business type</v>
      </c>
      <c r="J3" s="37"/>
      <c r="K3" s="37"/>
      <c r="L3" s="37"/>
      <c r="M3" s="37"/>
      <c r="N3" s="37"/>
      <c r="R3" s="37" t="str">
        <f>D6</f>
        <v>b) Net currency hedging</v>
      </c>
      <c r="S3" s="37"/>
      <c r="T3" s="37"/>
      <c r="U3" s="37"/>
    </row>
    <row r="4" spans="1:21" ht="15" customHeight="1" x14ac:dyDescent="0.25">
      <c r="A4" s="45" t="s">
        <v>15</v>
      </c>
      <c r="B4" s="33"/>
      <c r="C4" s="33"/>
      <c r="D4" s="33"/>
      <c r="E4" s="33"/>
      <c r="F4" s="34"/>
      <c r="I4" s="37"/>
      <c r="J4" s="37"/>
      <c r="K4" s="37"/>
      <c r="L4" s="37"/>
      <c r="M4" s="37"/>
      <c r="N4" s="37"/>
      <c r="R4" s="37"/>
      <c r="S4" s="37"/>
      <c r="T4" s="37"/>
      <c r="U4" s="37"/>
    </row>
    <row r="5" spans="1:21" ht="15" customHeight="1" x14ac:dyDescent="0.25">
      <c r="A5" s="46"/>
      <c r="B5" s="47"/>
      <c r="C5" s="47"/>
      <c r="D5" s="47"/>
      <c r="E5" s="47"/>
      <c r="F5" s="48"/>
      <c r="I5" s="37"/>
      <c r="J5" s="37"/>
      <c r="K5" s="37"/>
      <c r="L5" s="37"/>
      <c r="M5" s="37"/>
      <c r="N5" s="37"/>
      <c r="R5" s="37"/>
      <c r="S5" s="37"/>
      <c r="T5" s="37"/>
      <c r="U5" s="37"/>
    </row>
    <row r="6" spans="1:21" ht="15" customHeight="1" x14ac:dyDescent="0.25">
      <c r="A6" s="52" t="s">
        <v>44</v>
      </c>
      <c r="B6" s="33"/>
      <c r="C6" s="34"/>
      <c r="D6" s="53" t="s">
        <v>45</v>
      </c>
      <c r="E6" s="33"/>
      <c r="F6" s="34"/>
      <c r="I6" s="54" t="str">
        <f>A8</f>
        <v>(31 Dec. 2025, € trillions)</v>
      </c>
      <c r="J6" s="54"/>
      <c r="K6" s="54"/>
      <c r="L6" s="54"/>
      <c r="M6" s="54"/>
      <c r="N6" s="54"/>
      <c r="R6" s="56" t="str">
        <f>D8</f>
        <v>(Q4 2024-Q1 2026, € billions)</v>
      </c>
      <c r="S6" s="56"/>
      <c r="T6" s="56"/>
      <c r="U6" s="56"/>
    </row>
    <row r="7" spans="1:21" ht="15" customHeight="1" x14ac:dyDescent="0.25">
      <c r="A7" s="35"/>
      <c r="B7" s="30"/>
      <c r="C7" s="36"/>
      <c r="D7" s="30"/>
      <c r="E7" s="30"/>
      <c r="F7" s="36"/>
      <c r="I7" s="54"/>
      <c r="J7" s="54"/>
      <c r="K7" s="54"/>
      <c r="L7" s="54"/>
      <c r="M7" s="54"/>
      <c r="N7" s="54"/>
      <c r="R7" s="56"/>
      <c r="S7" s="56"/>
      <c r="T7" s="56"/>
      <c r="U7" s="56"/>
    </row>
    <row r="8" spans="1:21" ht="15" customHeight="1" x14ac:dyDescent="0.25">
      <c r="A8" s="32" t="s">
        <v>46</v>
      </c>
      <c r="B8" s="33"/>
      <c r="C8" s="34"/>
      <c r="D8" s="49" t="s">
        <v>47</v>
      </c>
      <c r="E8" s="33"/>
      <c r="F8" s="34"/>
    </row>
    <row r="9" spans="1:21" ht="15" customHeight="1" x14ac:dyDescent="0.25">
      <c r="A9" s="35"/>
      <c r="B9" s="30"/>
      <c r="C9" s="36"/>
      <c r="D9" s="30"/>
      <c r="E9" s="30"/>
      <c r="F9" s="36"/>
      <c r="I9" s="21"/>
      <c r="J9" s="50" t="s">
        <v>70</v>
      </c>
      <c r="K9" s="50"/>
      <c r="L9" s="50"/>
      <c r="M9" s="50"/>
      <c r="N9" s="18" t="s">
        <v>71</v>
      </c>
      <c r="S9" s="18"/>
      <c r="T9" s="18" t="s">
        <v>120</v>
      </c>
      <c r="U9" s="18" t="s">
        <v>121</v>
      </c>
    </row>
    <row r="10" spans="1:21" ht="15" customHeight="1" x14ac:dyDescent="0.25">
      <c r="A10" s="5"/>
      <c r="B10" s="2"/>
      <c r="C10" s="6"/>
      <c r="D10" s="2"/>
      <c r="E10" s="2"/>
      <c r="F10" s="6"/>
      <c r="J10" s="15" t="s">
        <v>112</v>
      </c>
      <c r="K10" s="15" t="s">
        <v>113</v>
      </c>
      <c r="L10" s="15" t="s">
        <v>114</v>
      </c>
      <c r="M10" s="15" t="s">
        <v>115</v>
      </c>
      <c r="R10" s="57" t="s">
        <v>70</v>
      </c>
      <c r="S10" s="15" t="s">
        <v>122</v>
      </c>
      <c r="T10" s="24">
        <v>39.158836895190447</v>
      </c>
      <c r="U10" s="24">
        <v>23.324023182728332</v>
      </c>
    </row>
    <row r="11" spans="1:21" ht="15" customHeight="1" x14ac:dyDescent="0.25">
      <c r="A11" s="5"/>
      <c r="B11" s="2"/>
      <c r="C11" s="6"/>
      <c r="D11" s="2"/>
      <c r="E11" s="2"/>
      <c r="F11" s="6"/>
      <c r="I11" s="15" t="s">
        <v>119</v>
      </c>
      <c r="J11" s="59">
        <v>3.27640696754158E-2</v>
      </c>
      <c r="K11" s="59">
        <v>0.106192881160095</v>
      </c>
      <c r="L11" s="59">
        <v>5.5006317721354499E-3</v>
      </c>
      <c r="M11" s="59">
        <v>3.0289011879417502E-2</v>
      </c>
      <c r="N11" s="59">
        <v>0.31828012359027502</v>
      </c>
      <c r="R11" s="57"/>
      <c r="S11" s="15" t="s">
        <v>123</v>
      </c>
      <c r="T11" s="24">
        <v>35.813906910493408</v>
      </c>
      <c r="U11" s="24">
        <v>15.328027714598505</v>
      </c>
    </row>
    <row r="12" spans="1:21" ht="15" customHeight="1" x14ac:dyDescent="0.25">
      <c r="A12" s="5"/>
      <c r="B12" s="2"/>
      <c r="C12" s="6"/>
      <c r="D12" s="2"/>
      <c r="E12" s="2"/>
      <c r="F12" s="6"/>
      <c r="I12" s="15" t="s">
        <v>118</v>
      </c>
      <c r="J12" s="59">
        <v>9.1199322813554605E-3</v>
      </c>
      <c r="K12" s="59">
        <v>3.8040886389849704E-2</v>
      </c>
      <c r="L12" s="59">
        <v>1.29913266288227E-2</v>
      </c>
      <c r="M12" s="59">
        <v>9.49692984367497E-2</v>
      </c>
      <c r="N12" s="59">
        <v>0.58131601749376505</v>
      </c>
      <c r="R12" s="57"/>
      <c r="S12" s="15" t="s">
        <v>124</v>
      </c>
      <c r="T12" s="24">
        <v>15.84565347642241</v>
      </c>
      <c r="U12" s="24">
        <v>12.397852130894972</v>
      </c>
    </row>
    <row r="13" spans="1:21" ht="15" customHeight="1" x14ac:dyDescent="0.25">
      <c r="A13" s="5"/>
      <c r="B13" s="2"/>
      <c r="C13" s="6"/>
      <c r="D13" s="2"/>
      <c r="E13" s="2"/>
      <c r="F13" s="6"/>
      <c r="I13" s="15" t="s">
        <v>77</v>
      </c>
      <c r="J13" s="59">
        <v>6.6857146400976794E-3</v>
      </c>
      <c r="K13" s="59">
        <v>3.0313351234697302E-2</v>
      </c>
      <c r="L13" s="59">
        <v>8.6408902069766598E-4</v>
      </c>
      <c r="M13" s="59">
        <v>6.4657563728166903E-3</v>
      </c>
      <c r="N13" s="59">
        <v>6.9200926082400693E-2</v>
      </c>
      <c r="R13" s="57"/>
      <c r="S13" s="15" t="s">
        <v>125</v>
      </c>
      <c r="T13" s="24">
        <v>25.283856129495419</v>
      </c>
      <c r="U13" s="24">
        <v>18.530647278692342</v>
      </c>
    </row>
    <row r="14" spans="1:21" ht="15" customHeight="1" x14ac:dyDescent="0.25">
      <c r="A14" s="5"/>
      <c r="B14" s="2"/>
      <c r="C14" s="6"/>
      <c r="D14" s="2"/>
      <c r="E14" s="2"/>
      <c r="F14" s="6"/>
      <c r="I14" s="15" t="s">
        <v>117</v>
      </c>
      <c r="J14" s="59">
        <v>7.1134033484229805E-3</v>
      </c>
      <c r="K14" s="59">
        <v>4.1533206889042903E-4</v>
      </c>
      <c r="L14" s="59">
        <v>1.9114045197059499E-3</v>
      </c>
      <c r="M14" s="59">
        <v>3.54284513768838E-3</v>
      </c>
      <c r="N14" s="59">
        <v>2.08241572139722E-2</v>
      </c>
      <c r="R14" s="57"/>
      <c r="S14" s="15" t="s">
        <v>126</v>
      </c>
      <c r="T14" s="24">
        <v>28.283812243764341</v>
      </c>
      <c r="U14" s="24">
        <v>17.818528911768926</v>
      </c>
    </row>
    <row r="15" spans="1:21" ht="15" customHeight="1" x14ac:dyDescent="0.25">
      <c r="A15" s="5"/>
      <c r="B15" s="2"/>
      <c r="C15" s="6"/>
      <c r="D15" s="2"/>
      <c r="E15" s="2"/>
      <c r="F15" s="6"/>
      <c r="I15" s="15" t="s">
        <v>116</v>
      </c>
      <c r="J15" s="59">
        <v>8.1220000000000012E-6</v>
      </c>
      <c r="K15" s="59">
        <v>1.02279855791826E-4</v>
      </c>
      <c r="L15" s="59">
        <v>1.86166287696692E-5</v>
      </c>
      <c r="M15" s="59">
        <v>6.2700516875265996E-5</v>
      </c>
      <c r="N15" s="59">
        <v>1.37730214643207E-2</v>
      </c>
      <c r="R15" s="57"/>
      <c r="S15" s="15" t="s">
        <v>127</v>
      </c>
      <c r="T15" s="24">
        <v>33.131389091334228</v>
      </c>
      <c r="U15" s="24">
        <v>16.43655913260703</v>
      </c>
    </row>
    <row r="16" spans="1:21" ht="15" customHeight="1" x14ac:dyDescent="0.25">
      <c r="A16" s="5"/>
      <c r="B16" s="2"/>
      <c r="C16" s="6"/>
      <c r="D16" s="2"/>
      <c r="E16" s="2"/>
      <c r="F16" s="6"/>
      <c r="R16" s="57" t="s">
        <v>71</v>
      </c>
      <c r="S16" s="15" t="s">
        <v>122</v>
      </c>
      <c r="T16" s="24">
        <v>136.8164722182924</v>
      </c>
      <c r="U16" s="24">
        <v>41.626364818525502</v>
      </c>
    </row>
    <row r="17" spans="1:21" ht="15" customHeight="1" x14ac:dyDescent="0.25">
      <c r="A17" s="5"/>
      <c r="B17" s="2"/>
      <c r="C17" s="6"/>
      <c r="D17" s="2"/>
      <c r="E17" s="2"/>
      <c r="F17" s="6"/>
      <c r="R17" s="57"/>
      <c r="S17" s="15" t="s">
        <v>123</v>
      </c>
      <c r="T17" s="24">
        <v>75.913413921963127</v>
      </c>
      <c r="U17" s="24">
        <v>28.03934166321018</v>
      </c>
    </row>
    <row r="18" spans="1:21" ht="15" customHeight="1" x14ac:dyDescent="0.25">
      <c r="A18" s="5"/>
      <c r="B18" s="2"/>
      <c r="C18" s="6"/>
      <c r="D18" s="2"/>
      <c r="E18" s="2"/>
      <c r="F18" s="6"/>
      <c r="R18" s="57"/>
      <c r="S18" s="15" t="s">
        <v>124</v>
      </c>
      <c r="T18" s="24">
        <v>72.396711752193255</v>
      </c>
      <c r="U18" s="24">
        <v>27.954521762891048</v>
      </c>
    </row>
    <row r="19" spans="1:21" ht="15" customHeight="1" x14ac:dyDescent="0.25">
      <c r="A19" s="5"/>
      <c r="B19" s="2"/>
      <c r="C19" s="6"/>
      <c r="D19" s="2"/>
      <c r="E19" s="2"/>
      <c r="F19" s="6"/>
      <c r="R19" s="57"/>
      <c r="S19" s="15" t="s">
        <v>125</v>
      </c>
      <c r="T19" s="24">
        <v>87.282426532295446</v>
      </c>
      <c r="U19" s="24">
        <v>34.522360929281049</v>
      </c>
    </row>
    <row r="20" spans="1:21" ht="15" customHeight="1" x14ac:dyDescent="0.25">
      <c r="A20" s="5"/>
      <c r="B20" s="2"/>
      <c r="C20" s="6"/>
      <c r="D20" s="2"/>
      <c r="E20" s="2"/>
      <c r="F20" s="6"/>
      <c r="J20" s="26"/>
      <c r="K20" s="26"/>
      <c r="L20" s="26"/>
      <c r="M20" s="26"/>
      <c r="N20" s="26"/>
      <c r="R20" s="57"/>
      <c r="S20" s="15" t="s">
        <v>126</v>
      </c>
      <c r="T20" s="24">
        <v>70.449899295870694</v>
      </c>
      <c r="U20" s="24">
        <v>43.142064283860506</v>
      </c>
    </row>
    <row r="21" spans="1:21" ht="15" customHeight="1" x14ac:dyDescent="0.25">
      <c r="A21" s="5"/>
      <c r="B21" s="2"/>
      <c r="C21" s="6"/>
      <c r="D21" s="2"/>
      <c r="E21" s="2"/>
      <c r="F21" s="6"/>
      <c r="J21" s="26"/>
      <c r="K21" s="26"/>
      <c r="L21" s="26"/>
      <c r="M21" s="26"/>
      <c r="N21" s="26"/>
      <c r="R21" s="57"/>
      <c r="S21" s="15" t="s">
        <v>127</v>
      </c>
      <c r="T21" s="24">
        <v>95.524462329010035</v>
      </c>
      <c r="U21" s="24">
        <v>39.524722571034474</v>
      </c>
    </row>
    <row r="22" spans="1:21" ht="15" customHeight="1" x14ac:dyDescent="0.25">
      <c r="A22" s="5"/>
      <c r="B22" s="2"/>
      <c r="C22" s="6"/>
      <c r="D22" s="2"/>
      <c r="E22" s="2"/>
      <c r="F22" s="6"/>
    </row>
    <row r="23" spans="1:21" ht="15" customHeight="1" x14ac:dyDescent="0.25">
      <c r="A23" s="7"/>
      <c r="B23" s="8"/>
      <c r="C23" s="9"/>
      <c r="D23" s="8"/>
      <c r="E23" s="8"/>
      <c r="F23" s="9"/>
    </row>
    <row r="24" spans="1:21" ht="15" customHeight="1" x14ac:dyDescent="0.25">
      <c r="A24" s="5"/>
      <c r="B24" s="2"/>
      <c r="C24" s="2"/>
      <c r="D24" s="2"/>
      <c r="E24" s="2"/>
      <c r="F24" s="6"/>
    </row>
    <row r="25" spans="1:21" ht="15" customHeight="1" x14ac:dyDescent="0.25">
      <c r="A25" s="41" t="s">
        <v>48</v>
      </c>
      <c r="B25" s="33"/>
      <c r="C25" s="33"/>
      <c r="D25" s="33"/>
      <c r="E25" s="33"/>
      <c r="F25" s="34"/>
    </row>
    <row r="26" spans="1:21" ht="15" customHeight="1" x14ac:dyDescent="0.25">
      <c r="A26" s="42"/>
      <c r="B26" s="33"/>
      <c r="C26" s="33"/>
      <c r="D26" s="33"/>
      <c r="E26" s="33"/>
      <c r="F26" s="34"/>
    </row>
    <row r="27" spans="1:21" ht="15" customHeight="1" x14ac:dyDescent="0.25">
      <c r="A27" s="42"/>
      <c r="B27" s="33"/>
      <c r="C27" s="33"/>
      <c r="D27" s="33"/>
      <c r="E27" s="33"/>
      <c r="F27" s="34"/>
    </row>
    <row r="28" spans="1:21" ht="15" customHeight="1" x14ac:dyDescent="0.25">
      <c r="A28" s="42"/>
      <c r="B28" s="33"/>
      <c r="C28" s="33"/>
      <c r="D28" s="33"/>
      <c r="E28" s="33"/>
      <c r="F28" s="34"/>
    </row>
    <row r="29" spans="1:21" ht="15" customHeight="1" x14ac:dyDescent="0.25">
      <c r="A29" s="42"/>
      <c r="B29" s="33"/>
      <c r="C29" s="33"/>
      <c r="D29" s="33"/>
      <c r="E29" s="33"/>
      <c r="F29" s="34"/>
    </row>
    <row r="30" spans="1:21" ht="15" customHeight="1" x14ac:dyDescent="0.25">
      <c r="A30" s="42"/>
      <c r="B30" s="33"/>
      <c r="C30" s="33"/>
      <c r="D30" s="33"/>
      <c r="E30" s="33"/>
      <c r="F30" s="34"/>
    </row>
    <row r="31" spans="1:21" ht="15" customHeight="1" x14ac:dyDescent="0.25">
      <c r="A31" s="42"/>
      <c r="B31" s="33"/>
      <c r="C31" s="33"/>
      <c r="D31" s="33"/>
      <c r="E31" s="33"/>
      <c r="F31" s="34"/>
    </row>
    <row r="32" spans="1:21" ht="15" customHeight="1" x14ac:dyDescent="0.25">
      <c r="A32" s="42"/>
      <c r="B32" s="33"/>
      <c r="C32" s="33"/>
      <c r="D32" s="33"/>
      <c r="E32" s="33"/>
      <c r="F32" s="34"/>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58"/>
      <c r="B44" s="58"/>
      <c r="C44" s="58"/>
      <c r="D44" s="58"/>
      <c r="E44" s="58"/>
      <c r="F44" s="58"/>
    </row>
    <row r="45" spans="1:6" ht="15" customHeight="1" x14ac:dyDescent="0.25">
      <c r="A45" s="58"/>
      <c r="B45" s="58"/>
      <c r="C45" s="58"/>
      <c r="D45" s="58"/>
      <c r="E45" s="58"/>
      <c r="F45" s="58"/>
    </row>
    <row r="46" spans="1:6" ht="15" customHeight="1" x14ac:dyDescent="0.25">
      <c r="A46" s="58"/>
      <c r="B46" s="58"/>
      <c r="C46" s="58"/>
      <c r="D46" s="58"/>
      <c r="E46" s="58"/>
      <c r="F46" s="58"/>
    </row>
    <row r="47" spans="1:6" ht="15" customHeight="1" x14ac:dyDescent="0.25">
      <c r="A47" s="58"/>
      <c r="B47" s="58"/>
      <c r="C47" s="58"/>
      <c r="D47" s="58"/>
      <c r="E47" s="58"/>
      <c r="F47" s="58"/>
    </row>
    <row r="48" spans="1:6" ht="15" customHeight="1" x14ac:dyDescent="0.25">
      <c r="A48" s="58"/>
      <c r="B48" s="58"/>
      <c r="C48" s="58"/>
      <c r="D48" s="58"/>
      <c r="E48" s="58"/>
      <c r="F48" s="58"/>
    </row>
    <row r="49" spans="1:6" ht="15" customHeight="1" x14ac:dyDescent="0.25">
      <c r="A49" s="58"/>
      <c r="B49" s="58"/>
      <c r="C49" s="58"/>
      <c r="D49" s="58"/>
      <c r="E49" s="58"/>
      <c r="F49" s="58"/>
    </row>
    <row r="50" spans="1:6" ht="15" customHeight="1" x14ac:dyDescent="0.25">
      <c r="A50" s="58"/>
      <c r="B50" s="58"/>
      <c r="C50" s="58"/>
      <c r="D50" s="58"/>
      <c r="E50" s="58"/>
      <c r="F50" s="58"/>
    </row>
    <row r="51" spans="1:6" ht="15" customHeight="1" x14ac:dyDescent="0.25">
      <c r="A51" s="58"/>
      <c r="B51" s="58"/>
      <c r="C51" s="58"/>
      <c r="D51" s="58"/>
      <c r="E51" s="58"/>
      <c r="F51" s="58"/>
    </row>
    <row r="52" spans="1:6" ht="15" customHeight="1" x14ac:dyDescent="0.25">
      <c r="A52" s="58"/>
      <c r="B52" s="58"/>
      <c r="C52" s="58"/>
      <c r="D52" s="58"/>
      <c r="E52" s="58"/>
      <c r="F52" s="58"/>
    </row>
    <row r="53" spans="1:6" ht="15" customHeight="1" x14ac:dyDescent="0.25">
      <c r="A53" s="58"/>
      <c r="B53" s="58"/>
      <c r="C53" s="58"/>
      <c r="D53" s="58"/>
      <c r="E53" s="58"/>
      <c r="F53" s="58"/>
    </row>
    <row r="54" spans="1:6" ht="15" customHeight="1" x14ac:dyDescent="0.25">
      <c r="A54" s="58"/>
      <c r="B54" s="58"/>
      <c r="C54" s="58"/>
      <c r="D54" s="58"/>
      <c r="E54" s="58"/>
      <c r="F54" s="58"/>
    </row>
    <row r="55" spans="1:6" ht="15" customHeight="1" x14ac:dyDescent="0.25">
      <c r="A55" s="58"/>
      <c r="B55" s="58"/>
      <c r="C55" s="58"/>
      <c r="D55" s="58"/>
      <c r="E55" s="58"/>
      <c r="F55" s="58"/>
    </row>
    <row r="56" spans="1:6" ht="15" customHeight="1" x14ac:dyDescent="0.25">
      <c r="A56" s="58"/>
      <c r="B56" s="58"/>
      <c r="C56" s="58"/>
      <c r="D56" s="58"/>
      <c r="E56" s="58"/>
      <c r="F56" s="58"/>
    </row>
    <row r="57" spans="1:6" ht="15" customHeight="1" x14ac:dyDescent="0.25">
      <c r="A57" s="58"/>
      <c r="B57" s="58"/>
      <c r="C57" s="58"/>
      <c r="D57" s="58"/>
      <c r="E57" s="58"/>
      <c r="F57" s="58"/>
    </row>
    <row r="58" spans="1:6" ht="15" customHeight="1" x14ac:dyDescent="0.25">
      <c r="A58" s="58"/>
      <c r="B58" s="58"/>
      <c r="C58" s="58"/>
      <c r="D58" s="58"/>
      <c r="E58" s="58"/>
      <c r="F58" s="58"/>
    </row>
    <row r="59" spans="1:6" ht="15" customHeight="1" x14ac:dyDescent="0.25">
      <c r="A59" s="58"/>
      <c r="B59" s="58"/>
      <c r="C59" s="58"/>
      <c r="D59" s="58"/>
      <c r="E59" s="58"/>
      <c r="F59" s="58"/>
    </row>
    <row r="60" spans="1:6" ht="15" customHeight="1" x14ac:dyDescent="0.25">
      <c r="A60" s="58"/>
      <c r="B60" s="58"/>
      <c r="C60" s="58"/>
      <c r="D60" s="58"/>
      <c r="E60" s="58"/>
      <c r="F60" s="58"/>
    </row>
    <row r="61" spans="1:6" ht="15" customHeight="1" x14ac:dyDescent="0.25">
      <c r="A61" s="58"/>
      <c r="B61" s="58"/>
      <c r="C61" s="58"/>
      <c r="D61" s="58"/>
      <c r="E61" s="58"/>
      <c r="F61" s="58"/>
    </row>
    <row r="62" spans="1:6" ht="15" customHeight="1" x14ac:dyDescent="0.25">
      <c r="A62" s="58"/>
      <c r="B62" s="58"/>
      <c r="C62" s="58"/>
      <c r="D62" s="58"/>
      <c r="E62" s="58"/>
      <c r="F62" s="58"/>
    </row>
    <row r="63" spans="1:6" ht="15" customHeight="1" x14ac:dyDescent="0.25">
      <c r="A63" s="58"/>
      <c r="B63" s="58"/>
      <c r="C63" s="58"/>
      <c r="D63" s="58"/>
      <c r="E63" s="58"/>
      <c r="F63" s="58"/>
    </row>
    <row r="64" spans="1:6" ht="15" customHeight="1" x14ac:dyDescent="0.25">
      <c r="A64" s="58"/>
      <c r="B64" s="58"/>
      <c r="C64" s="58"/>
      <c r="D64" s="58"/>
      <c r="E64" s="58"/>
      <c r="F64" s="58"/>
    </row>
    <row r="65" spans="1:6" ht="15" customHeight="1" x14ac:dyDescent="0.25">
      <c r="A65" s="58"/>
      <c r="B65" s="58"/>
      <c r="C65" s="58"/>
      <c r="D65" s="58"/>
      <c r="E65" s="58"/>
      <c r="F65" s="58"/>
    </row>
    <row r="66" spans="1:6" ht="15" customHeight="1" x14ac:dyDescent="0.25">
      <c r="A66" s="58"/>
      <c r="B66" s="58"/>
      <c r="C66" s="58"/>
      <c r="D66" s="58"/>
      <c r="E66" s="58"/>
      <c r="F66" s="58"/>
    </row>
    <row r="67" spans="1:6" ht="15" customHeight="1" x14ac:dyDescent="0.25">
      <c r="A67" s="58"/>
      <c r="B67" s="58"/>
      <c r="C67" s="58"/>
      <c r="D67" s="58"/>
      <c r="E67" s="58"/>
      <c r="F67" s="58"/>
    </row>
    <row r="68" spans="1:6" ht="15" customHeight="1" x14ac:dyDescent="0.25">
      <c r="A68" s="58"/>
      <c r="B68" s="58"/>
      <c r="C68" s="58"/>
      <c r="D68" s="58"/>
      <c r="E68" s="58"/>
      <c r="F68" s="58"/>
    </row>
    <row r="69" spans="1:6" ht="15" customHeight="1" x14ac:dyDescent="0.25">
      <c r="A69" s="58"/>
      <c r="B69" s="58"/>
      <c r="C69" s="58"/>
      <c r="D69" s="58"/>
      <c r="E69" s="58"/>
      <c r="F69" s="58"/>
    </row>
    <row r="70" spans="1:6" ht="15" customHeight="1" x14ac:dyDescent="0.25">
      <c r="A70" s="58"/>
      <c r="B70" s="58"/>
      <c r="C70" s="58"/>
      <c r="D70" s="58"/>
      <c r="E70" s="58"/>
      <c r="F70" s="58"/>
    </row>
    <row r="71" spans="1:6" ht="15" customHeight="1" x14ac:dyDescent="0.25">
      <c r="A71" s="58"/>
      <c r="B71" s="58"/>
      <c r="C71" s="58"/>
      <c r="D71" s="58"/>
      <c r="E71" s="58"/>
      <c r="F71" s="58"/>
    </row>
    <row r="72" spans="1:6" ht="15" customHeight="1" x14ac:dyDescent="0.25">
      <c r="A72" s="58"/>
      <c r="B72" s="58"/>
      <c r="C72" s="58"/>
      <c r="D72" s="58"/>
      <c r="E72" s="58"/>
      <c r="F72" s="58"/>
    </row>
    <row r="73" spans="1:6" ht="15" customHeight="1" x14ac:dyDescent="0.25">
      <c r="A73" s="58"/>
      <c r="B73" s="58"/>
      <c r="C73" s="58"/>
      <c r="D73" s="58"/>
      <c r="E73" s="58"/>
      <c r="F73" s="58"/>
    </row>
    <row r="74" spans="1:6" ht="15" customHeight="1" x14ac:dyDescent="0.25">
      <c r="A74" s="58"/>
      <c r="B74" s="58"/>
      <c r="C74" s="58"/>
      <c r="D74" s="58"/>
      <c r="E74" s="58"/>
      <c r="F74" s="58"/>
    </row>
    <row r="75" spans="1:6" ht="15" customHeight="1" x14ac:dyDescent="0.25">
      <c r="A75" s="58"/>
      <c r="B75" s="58"/>
      <c r="C75" s="58"/>
      <c r="D75" s="58"/>
      <c r="E75" s="58"/>
      <c r="F75" s="58"/>
    </row>
    <row r="76" spans="1:6" ht="15" customHeight="1" x14ac:dyDescent="0.25">
      <c r="A76" s="58"/>
      <c r="B76" s="58"/>
      <c r="C76" s="58"/>
      <c r="D76" s="58"/>
      <c r="E76" s="58"/>
      <c r="F76" s="58"/>
    </row>
    <row r="77" spans="1:6" ht="15" customHeight="1" x14ac:dyDescent="0.25">
      <c r="A77" s="58"/>
      <c r="B77" s="58"/>
      <c r="C77" s="58"/>
      <c r="D77" s="58"/>
      <c r="E77" s="58"/>
      <c r="F77" s="58"/>
    </row>
    <row r="78" spans="1:6" ht="15" customHeight="1" x14ac:dyDescent="0.25">
      <c r="A78" s="58"/>
      <c r="B78" s="58"/>
      <c r="C78" s="58"/>
      <c r="D78" s="58"/>
      <c r="E78" s="58"/>
      <c r="F78" s="58"/>
    </row>
    <row r="79" spans="1:6" ht="15" customHeight="1" x14ac:dyDescent="0.25">
      <c r="A79" s="58"/>
      <c r="B79" s="58"/>
      <c r="C79" s="58"/>
      <c r="D79" s="58"/>
      <c r="E79" s="58"/>
      <c r="F79" s="58"/>
    </row>
    <row r="80" spans="1:6" ht="15" customHeight="1" x14ac:dyDescent="0.25">
      <c r="A80" s="58"/>
      <c r="B80" s="58"/>
      <c r="C80" s="58"/>
      <c r="D80" s="58"/>
      <c r="E80" s="58"/>
      <c r="F80" s="58"/>
    </row>
    <row r="81" spans="1:6" ht="15" customHeight="1" x14ac:dyDescent="0.25">
      <c r="A81" s="58"/>
      <c r="B81" s="58"/>
      <c r="C81" s="58"/>
      <c r="D81" s="58"/>
      <c r="E81" s="58"/>
      <c r="F81" s="58"/>
    </row>
    <row r="82" spans="1:6" ht="15" customHeight="1" x14ac:dyDescent="0.25">
      <c r="A82" s="58"/>
      <c r="B82" s="58"/>
      <c r="C82" s="58"/>
      <c r="D82" s="58"/>
      <c r="E82" s="58"/>
      <c r="F82" s="58"/>
    </row>
    <row r="83" spans="1:6" ht="15" customHeight="1" x14ac:dyDescent="0.25">
      <c r="A83" s="58"/>
      <c r="B83" s="58"/>
      <c r="C83" s="58"/>
      <c r="D83" s="58"/>
      <c r="E83" s="58"/>
      <c r="F83" s="58"/>
    </row>
    <row r="84" spans="1:6" ht="15" customHeight="1" x14ac:dyDescent="0.25">
      <c r="A84" s="58"/>
      <c r="B84" s="58"/>
      <c r="C84" s="58"/>
      <c r="D84" s="58"/>
      <c r="E84" s="58"/>
      <c r="F84" s="58"/>
    </row>
    <row r="85" spans="1:6" ht="15" customHeight="1" x14ac:dyDescent="0.25">
      <c r="A85" s="58"/>
      <c r="B85" s="58"/>
      <c r="C85" s="58"/>
      <c r="D85" s="58"/>
      <c r="E85" s="58"/>
      <c r="F85" s="58"/>
    </row>
    <row r="86" spans="1:6" ht="15" customHeight="1" x14ac:dyDescent="0.25">
      <c r="A86" s="58"/>
      <c r="B86" s="58"/>
      <c r="C86" s="58"/>
      <c r="D86" s="58"/>
      <c r="E86" s="58"/>
      <c r="F86" s="58"/>
    </row>
    <row r="87" spans="1:6" ht="15" customHeight="1" x14ac:dyDescent="0.25">
      <c r="A87" s="58"/>
      <c r="B87" s="58"/>
      <c r="C87" s="58"/>
      <c r="D87" s="58"/>
      <c r="E87" s="58"/>
      <c r="F87" s="58"/>
    </row>
    <row r="88" spans="1:6" ht="15" customHeight="1" x14ac:dyDescent="0.25">
      <c r="A88" s="58"/>
      <c r="B88" s="58"/>
      <c r="C88" s="58"/>
      <c r="D88" s="58"/>
      <c r="E88" s="58"/>
      <c r="F88" s="58"/>
    </row>
    <row r="89" spans="1:6" ht="15" customHeight="1" x14ac:dyDescent="0.25">
      <c r="A89" s="58"/>
      <c r="B89" s="58"/>
      <c r="C89" s="58"/>
      <c r="D89" s="58"/>
      <c r="E89" s="58"/>
      <c r="F89" s="58"/>
    </row>
    <row r="90" spans="1:6" ht="15" customHeight="1" x14ac:dyDescent="0.25">
      <c r="A90" s="58"/>
      <c r="B90" s="58"/>
      <c r="C90" s="58"/>
      <c r="D90" s="58"/>
      <c r="E90" s="58"/>
      <c r="F90" s="58"/>
    </row>
    <row r="91" spans="1:6" ht="15" customHeight="1" x14ac:dyDescent="0.25">
      <c r="A91" s="58"/>
      <c r="B91" s="58"/>
      <c r="C91" s="58"/>
      <c r="D91" s="58"/>
      <c r="E91" s="58"/>
      <c r="F91" s="58"/>
    </row>
    <row r="92" spans="1:6" ht="15" customHeight="1" x14ac:dyDescent="0.25">
      <c r="A92" s="58"/>
      <c r="B92" s="58"/>
      <c r="C92" s="58"/>
      <c r="D92" s="58"/>
      <c r="E92" s="58"/>
      <c r="F92" s="58"/>
    </row>
    <row r="93" spans="1:6" ht="15" customHeight="1" x14ac:dyDescent="0.25">
      <c r="A93" s="58"/>
      <c r="B93" s="58"/>
      <c r="C93" s="58"/>
      <c r="D93" s="58"/>
      <c r="E93" s="58"/>
      <c r="F93" s="58"/>
    </row>
    <row r="94" spans="1:6" ht="15" customHeight="1" x14ac:dyDescent="0.25">
      <c r="A94" s="58"/>
      <c r="B94" s="58"/>
      <c r="C94" s="58"/>
      <c r="D94" s="58"/>
      <c r="E94" s="58"/>
      <c r="F94" s="58"/>
    </row>
    <row r="95" spans="1:6" ht="15" customHeight="1" x14ac:dyDescent="0.25">
      <c r="A95" s="58"/>
      <c r="B95" s="58"/>
      <c r="C95" s="58"/>
      <c r="D95" s="58"/>
      <c r="E95" s="58"/>
      <c r="F95" s="58"/>
    </row>
    <row r="96" spans="1:6" ht="15" customHeight="1" x14ac:dyDescent="0.25">
      <c r="A96" s="58"/>
      <c r="B96" s="58"/>
      <c r="C96" s="58"/>
      <c r="D96" s="58"/>
      <c r="E96" s="58"/>
      <c r="F96" s="58"/>
    </row>
    <row r="97" spans="1:6" ht="15" customHeight="1" x14ac:dyDescent="0.25">
      <c r="A97" s="58"/>
      <c r="B97" s="58"/>
      <c r="C97" s="58"/>
      <c r="D97" s="58"/>
      <c r="E97" s="58"/>
      <c r="F97" s="58"/>
    </row>
    <row r="98" spans="1:6" ht="15" customHeight="1" x14ac:dyDescent="0.25">
      <c r="A98" s="58"/>
      <c r="B98" s="58"/>
      <c r="C98" s="58"/>
      <c r="D98" s="58"/>
      <c r="E98" s="58"/>
      <c r="F98" s="58"/>
    </row>
    <row r="99" spans="1:6" ht="15" customHeight="1" x14ac:dyDescent="0.25">
      <c r="A99" s="58"/>
      <c r="B99" s="58"/>
      <c r="C99" s="58"/>
      <c r="D99" s="58"/>
      <c r="E99" s="58"/>
      <c r="F99" s="58"/>
    </row>
    <row r="100" spans="1:6" ht="15" customHeight="1" x14ac:dyDescent="0.25">
      <c r="A100" s="58"/>
      <c r="B100" s="58"/>
      <c r="C100" s="58"/>
      <c r="D100" s="58"/>
      <c r="E100" s="58"/>
      <c r="F100" s="58"/>
    </row>
    <row r="101" spans="1:6" ht="15" customHeight="1" x14ac:dyDescent="0.25">
      <c r="A101" s="58"/>
      <c r="B101" s="58"/>
      <c r="C101" s="58"/>
      <c r="D101" s="58"/>
      <c r="E101" s="58"/>
      <c r="F101" s="58"/>
    </row>
    <row r="102" spans="1:6" ht="15" customHeight="1" x14ac:dyDescent="0.25">
      <c r="A102" s="58"/>
      <c r="B102" s="58"/>
      <c r="C102" s="58"/>
      <c r="D102" s="58"/>
      <c r="E102" s="58"/>
      <c r="F102" s="58"/>
    </row>
    <row r="103" spans="1:6" ht="15" customHeight="1" x14ac:dyDescent="0.25">
      <c r="A103" s="58"/>
      <c r="B103" s="58"/>
      <c r="C103" s="58"/>
      <c r="D103" s="58"/>
      <c r="E103" s="58"/>
      <c r="F103" s="58"/>
    </row>
    <row r="104" spans="1:6" ht="15" customHeight="1" x14ac:dyDescent="0.25">
      <c r="A104" s="58"/>
      <c r="B104" s="58"/>
      <c r="C104" s="58"/>
      <c r="D104" s="58"/>
      <c r="E104" s="58"/>
      <c r="F104" s="58"/>
    </row>
    <row r="105" spans="1:6" ht="15" customHeight="1" x14ac:dyDescent="0.25">
      <c r="A105" s="58"/>
      <c r="B105" s="58"/>
      <c r="C105" s="58"/>
      <c r="D105" s="58"/>
      <c r="E105" s="58"/>
      <c r="F105" s="58"/>
    </row>
    <row r="106" spans="1:6" ht="15" customHeight="1" x14ac:dyDescent="0.25">
      <c r="A106" s="58"/>
      <c r="B106" s="58"/>
      <c r="C106" s="58"/>
      <c r="D106" s="58"/>
      <c r="E106" s="58"/>
      <c r="F106" s="58"/>
    </row>
    <row r="107" spans="1:6" ht="15" customHeight="1" x14ac:dyDescent="0.25">
      <c r="A107" s="58"/>
      <c r="B107" s="58"/>
      <c r="C107" s="58"/>
      <c r="D107" s="58"/>
      <c r="E107" s="58"/>
      <c r="F107" s="58"/>
    </row>
    <row r="108" spans="1:6" ht="15" customHeight="1" x14ac:dyDescent="0.25">
      <c r="A108" s="58"/>
      <c r="B108" s="58"/>
      <c r="C108" s="58"/>
      <c r="D108" s="58"/>
      <c r="E108" s="58"/>
      <c r="F108" s="58"/>
    </row>
    <row r="109" spans="1:6" ht="15" customHeight="1" x14ac:dyDescent="0.25">
      <c r="A109" s="58"/>
      <c r="B109" s="58"/>
      <c r="C109" s="58"/>
      <c r="D109" s="58"/>
      <c r="E109" s="58"/>
      <c r="F109" s="58"/>
    </row>
    <row r="110" spans="1:6" ht="15" customHeight="1" x14ac:dyDescent="0.25">
      <c r="A110" s="58"/>
      <c r="B110" s="58"/>
      <c r="C110" s="58"/>
      <c r="D110" s="58"/>
      <c r="E110" s="58"/>
      <c r="F110" s="58"/>
    </row>
    <row r="111" spans="1:6" ht="15" customHeight="1" x14ac:dyDescent="0.25">
      <c r="A111" s="58"/>
      <c r="B111" s="58"/>
      <c r="C111" s="58"/>
      <c r="D111" s="58"/>
      <c r="E111" s="58"/>
      <c r="F111" s="58"/>
    </row>
    <row r="112" spans="1:6" ht="15" customHeight="1" x14ac:dyDescent="0.25">
      <c r="A112" s="58"/>
      <c r="B112" s="58"/>
      <c r="C112" s="58"/>
      <c r="D112" s="58"/>
      <c r="E112" s="58"/>
      <c r="F112" s="58"/>
    </row>
    <row r="113" spans="1:6" ht="15" customHeight="1" x14ac:dyDescent="0.25">
      <c r="A113" s="58"/>
      <c r="B113" s="58"/>
      <c r="C113" s="58"/>
      <c r="D113" s="58"/>
      <c r="E113" s="58"/>
      <c r="F113" s="58"/>
    </row>
    <row r="114" spans="1:6" ht="15" customHeight="1" x14ac:dyDescent="0.25">
      <c r="A114" s="58"/>
      <c r="B114" s="58"/>
      <c r="C114" s="58"/>
      <c r="D114" s="58"/>
      <c r="E114" s="58"/>
      <c r="F114" s="58"/>
    </row>
    <row r="115" spans="1:6" ht="15" customHeight="1" x14ac:dyDescent="0.25">
      <c r="A115" s="58"/>
      <c r="B115" s="58"/>
      <c r="C115" s="58"/>
      <c r="D115" s="58"/>
      <c r="E115" s="58"/>
      <c r="F115" s="58"/>
    </row>
    <row r="116" spans="1:6" ht="15" customHeight="1" x14ac:dyDescent="0.25">
      <c r="A116" s="58"/>
      <c r="B116" s="58"/>
      <c r="C116" s="58"/>
      <c r="D116" s="58"/>
      <c r="E116" s="58"/>
      <c r="F116" s="58"/>
    </row>
    <row r="117" spans="1:6" ht="15" customHeight="1" x14ac:dyDescent="0.25">
      <c r="A117" s="58"/>
      <c r="B117" s="58"/>
      <c r="C117" s="58"/>
      <c r="D117" s="58"/>
      <c r="E117" s="58"/>
      <c r="F117" s="58"/>
    </row>
    <row r="118" spans="1:6" ht="15" customHeight="1" x14ac:dyDescent="0.25">
      <c r="A118" s="58"/>
      <c r="B118" s="58"/>
      <c r="C118" s="58"/>
      <c r="D118" s="58"/>
      <c r="E118" s="58"/>
      <c r="F118" s="58"/>
    </row>
    <row r="119" spans="1:6" ht="15" customHeight="1" x14ac:dyDescent="0.25">
      <c r="A119" s="58"/>
      <c r="B119" s="58"/>
      <c r="C119" s="58"/>
      <c r="D119" s="58"/>
      <c r="E119" s="58"/>
      <c r="F119" s="58"/>
    </row>
    <row r="120" spans="1:6" ht="15" customHeight="1" x14ac:dyDescent="0.25">
      <c r="A120" s="58"/>
      <c r="B120" s="58"/>
      <c r="C120" s="58"/>
      <c r="D120" s="58"/>
      <c r="E120" s="58"/>
      <c r="F120" s="58"/>
    </row>
    <row r="121" spans="1:6" ht="15" customHeight="1" x14ac:dyDescent="0.25">
      <c r="A121" s="58"/>
      <c r="B121" s="58"/>
      <c r="C121" s="58"/>
      <c r="D121" s="58"/>
      <c r="E121" s="58"/>
      <c r="F121" s="58"/>
    </row>
    <row r="122" spans="1:6" ht="15" customHeight="1" x14ac:dyDescent="0.25">
      <c r="A122" s="58"/>
      <c r="B122" s="58"/>
      <c r="C122" s="58"/>
      <c r="D122" s="58"/>
      <c r="E122" s="58"/>
      <c r="F122" s="58"/>
    </row>
    <row r="123" spans="1:6" ht="15" customHeight="1" x14ac:dyDescent="0.25">
      <c r="A123" s="58"/>
      <c r="B123" s="58"/>
      <c r="C123" s="58"/>
      <c r="D123" s="58"/>
      <c r="E123" s="58"/>
      <c r="F123" s="58"/>
    </row>
    <row r="124" spans="1:6" ht="15" customHeight="1" x14ac:dyDescent="0.25">
      <c r="A124" s="58"/>
      <c r="B124" s="58"/>
      <c r="C124" s="58"/>
      <c r="D124" s="58"/>
      <c r="E124" s="58"/>
      <c r="F124" s="58"/>
    </row>
    <row r="125" spans="1:6" ht="15" customHeight="1" x14ac:dyDescent="0.25">
      <c r="A125" s="58"/>
      <c r="B125" s="58"/>
      <c r="C125" s="58"/>
      <c r="D125" s="58"/>
      <c r="E125" s="58"/>
      <c r="F125" s="58"/>
    </row>
    <row r="126" spans="1:6" ht="15" customHeight="1" x14ac:dyDescent="0.25">
      <c r="A126" s="58"/>
      <c r="B126" s="58"/>
      <c r="C126" s="58"/>
      <c r="D126" s="58"/>
      <c r="E126" s="58"/>
      <c r="F126" s="58"/>
    </row>
    <row r="127" spans="1:6" ht="15" customHeight="1" x14ac:dyDescent="0.25">
      <c r="A127" s="58"/>
      <c r="B127" s="58"/>
      <c r="C127" s="58"/>
      <c r="D127" s="58"/>
      <c r="E127" s="58"/>
      <c r="F127" s="58"/>
    </row>
    <row r="128" spans="1:6" ht="15" customHeight="1" x14ac:dyDescent="0.25">
      <c r="A128" s="58"/>
      <c r="B128" s="58"/>
      <c r="C128" s="58"/>
      <c r="D128" s="58"/>
      <c r="E128" s="58"/>
      <c r="F128" s="58"/>
    </row>
    <row r="129" spans="1:6" ht="15" customHeight="1" x14ac:dyDescent="0.25">
      <c r="A129" s="58"/>
      <c r="B129" s="58"/>
      <c r="C129" s="58"/>
      <c r="D129" s="58"/>
      <c r="E129" s="58"/>
      <c r="F129" s="58"/>
    </row>
    <row r="130" spans="1:6" ht="15" customHeight="1" x14ac:dyDescent="0.25">
      <c r="A130" s="58"/>
      <c r="B130" s="58"/>
      <c r="C130" s="58"/>
      <c r="D130" s="58"/>
      <c r="E130" s="58"/>
      <c r="F130" s="58"/>
    </row>
    <row r="131" spans="1:6" ht="15" customHeight="1" x14ac:dyDescent="0.25">
      <c r="A131" s="58"/>
      <c r="B131" s="58"/>
      <c r="C131" s="58"/>
      <c r="D131" s="58"/>
      <c r="E131" s="58"/>
      <c r="F131" s="58"/>
    </row>
    <row r="132" spans="1:6" ht="15" customHeight="1" x14ac:dyDescent="0.25">
      <c r="A132" s="58"/>
      <c r="B132" s="58"/>
      <c r="C132" s="58"/>
      <c r="D132" s="58"/>
      <c r="E132" s="58"/>
      <c r="F132" s="58"/>
    </row>
    <row r="133" spans="1:6" ht="15" customHeight="1" x14ac:dyDescent="0.25">
      <c r="A133" s="58"/>
      <c r="B133" s="58"/>
      <c r="C133" s="58"/>
      <c r="D133" s="58"/>
      <c r="E133" s="58"/>
      <c r="F133" s="58"/>
    </row>
    <row r="134" spans="1:6" ht="15" customHeight="1" x14ac:dyDescent="0.25">
      <c r="A134" s="58"/>
      <c r="B134" s="58"/>
      <c r="C134" s="58"/>
      <c r="D134" s="58"/>
      <c r="E134" s="58"/>
      <c r="F134" s="58"/>
    </row>
    <row r="135" spans="1:6" ht="15" customHeight="1" x14ac:dyDescent="0.25">
      <c r="A135" s="58"/>
      <c r="B135" s="58"/>
      <c r="C135" s="58"/>
      <c r="D135" s="58"/>
      <c r="E135" s="58"/>
      <c r="F135" s="58"/>
    </row>
    <row r="136" spans="1:6" ht="15" customHeight="1" x14ac:dyDescent="0.25">
      <c r="A136" s="58"/>
      <c r="B136" s="58"/>
      <c r="C136" s="58"/>
      <c r="D136" s="58"/>
      <c r="E136" s="58"/>
      <c r="F136" s="58"/>
    </row>
    <row r="137" spans="1:6" ht="15" customHeight="1" x14ac:dyDescent="0.25">
      <c r="A137" s="58"/>
      <c r="B137" s="58"/>
      <c r="C137" s="58"/>
      <c r="D137" s="58"/>
      <c r="E137" s="58"/>
      <c r="F137" s="58"/>
    </row>
    <row r="138" spans="1:6" ht="15" customHeight="1" x14ac:dyDescent="0.25">
      <c r="A138" s="58"/>
      <c r="B138" s="58"/>
      <c r="C138" s="58"/>
      <c r="D138" s="58"/>
      <c r="E138" s="58"/>
      <c r="F138" s="58"/>
    </row>
    <row r="139" spans="1:6" ht="15" customHeight="1" x14ac:dyDescent="0.25">
      <c r="A139" s="58"/>
      <c r="B139" s="58"/>
      <c r="C139" s="58"/>
      <c r="D139" s="58"/>
      <c r="E139" s="58"/>
      <c r="F139" s="58"/>
    </row>
    <row r="140" spans="1:6" ht="15" customHeight="1" x14ac:dyDescent="0.25">
      <c r="A140" s="58"/>
      <c r="B140" s="58"/>
      <c r="C140" s="58"/>
      <c r="D140" s="58"/>
      <c r="E140" s="58"/>
      <c r="F140" s="58"/>
    </row>
    <row r="141" spans="1:6" ht="15" customHeight="1" x14ac:dyDescent="0.25">
      <c r="A141" s="58"/>
      <c r="B141" s="58"/>
      <c r="C141" s="58"/>
      <c r="D141" s="58"/>
      <c r="E141" s="58"/>
      <c r="F141" s="58"/>
    </row>
    <row r="142" spans="1:6" ht="15" customHeight="1" x14ac:dyDescent="0.25">
      <c r="A142" s="58"/>
      <c r="B142" s="58"/>
      <c r="C142" s="58"/>
      <c r="D142" s="58"/>
      <c r="E142" s="58"/>
      <c r="F142" s="58"/>
    </row>
    <row r="143" spans="1:6" ht="15" customHeight="1" x14ac:dyDescent="0.25">
      <c r="A143" s="58"/>
      <c r="B143" s="58"/>
      <c r="C143" s="58"/>
      <c r="D143" s="58"/>
      <c r="E143" s="58"/>
      <c r="F143" s="58"/>
    </row>
    <row r="144" spans="1:6" ht="15" customHeight="1" x14ac:dyDescent="0.25">
      <c r="A144" s="58"/>
      <c r="B144" s="58"/>
      <c r="C144" s="58"/>
      <c r="D144" s="58"/>
      <c r="E144" s="58"/>
      <c r="F144" s="58"/>
    </row>
    <row r="145" spans="1:6" ht="15" customHeight="1" x14ac:dyDescent="0.25">
      <c r="A145" s="58"/>
      <c r="B145" s="58"/>
      <c r="C145" s="58"/>
      <c r="D145" s="58"/>
      <c r="E145" s="58"/>
      <c r="F145" s="58"/>
    </row>
    <row r="146" spans="1:6" ht="15" customHeight="1" x14ac:dyDescent="0.25">
      <c r="A146" s="58"/>
      <c r="B146" s="58"/>
      <c r="C146" s="58"/>
      <c r="D146" s="58"/>
      <c r="E146" s="58"/>
      <c r="F146" s="58"/>
    </row>
    <row r="147" spans="1:6" ht="15" customHeight="1" x14ac:dyDescent="0.25">
      <c r="A147" s="58"/>
      <c r="B147" s="58"/>
      <c r="C147" s="58"/>
      <c r="D147" s="58"/>
      <c r="E147" s="58"/>
      <c r="F147" s="58"/>
    </row>
    <row r="148" spans="1:6" ht="15" customHeight="1" x14ac:dyDescent="0.25">
      <c r="A148" s="58"/>
      <c r="B148" s="58"/>
      <c r="C148" s="58"/>
      <c r="D148" s="58"/>
      <c r="E148" s="58"/>
      <c r="F148" s="58"/>
    </row>
    <row r="149" spans="1:6" ht="15" customHeight="1" x14ac:dyDescent="0.25">
      <c r="A149" s="58"/>
      <c r="B149" s="58"/>
      <c r="C149" s="58"/>
      <c r="D149" s="58"/>
      <c r="E149" s="58"/>
      <c r="F149" s="58"/>
    </row>
    <row r="150" spans="1:6" ht="15" customHeight="1" x14ac:dyDescent="0.25">
      <c r="A150" s="58"/>
      <c r="B150" s="58"/>
      <c r="C150" s="58"/>
      <c r="D150" s="58"/>
      <c r="E150" s="58"/>
      <c r="F150" s="58"/>
    </row>
    <row r="151" spans="1:6" ht="15" customHeight="1" x14ac:dyDescent="0.25">
      <c r="A151" s="58"/>
      <c r="B151" s="58"/>
      <c r="C151" s="58"/>
      <c r="D151" s="58"/>
      <c r="E151" s="58"/>
      <c r="F151" s="58"/>
    </row>
    <row r="152" spans="1:6" ht="15" customHeight="1" x14ac:dyDescent="0.25">
      <c r="A152" s="58"/>
      <c r="B152" s="58"/>
      <c r="C152" s="58"/>
      <c r="D152" s="58"/>
      <c r="E152" s="58"/>
      <c r="F152" s="58"/>
    </row>
    <row r="153" spans="1:6" ht="15" customHeight="1" x14ac:dyDescent="0.25">
      <c r="A153" s="58"/>
      <c r="B153" s="58"/>
      <c r="C153" s="58"/>
      <c r="D153" s="58"/>
      <c r="E153" s="58"/>
      <c r="F153" s="58"/>
    </row>
    <row r="154" spans="1:6" ht="15" customHeight="1" x14ac:dyDescent="0.25">
      <c r="A154" s="58"/>
      <c r="B154" s="58"/>
      <c r="C154" s="58"/>
      <c r="D154" s="58"/>
      <c r="E154" s="58"/>
      <c r="F154" s="58"/>
    </row>
    <row r="155" spans="1:6" ht="15" customHeight="1" x14ac:dyDescent="0.25">
      <c r="A155" s="58"/>
      <c r="B155" s="58"/>
      <c r="C155" s="58"/>
      <c r="D155" s="58"/>
      <c r="E155" s="58"/>
      <c r="F155" s="58"/>
    </row>
    <row r="156" spans="1:6" ht="15" customHeight="1" x14ac:dyDescent="0.25">
      <c r="A156" s="58"/>
      <c r="B156" s="58"/>
      <c r="C156" s="58"/>
      <c r="D156" s="58"/>
      <c r="E156" s="58"/>
      <c r="F156" s="58"/>
    </row>
    <row r="157" spans="1:6" ht="15" customHeight="1" x14ac:dyDescent="0.25">
      <c r="A157" s="58"/>
      <c r="B157" s="58"/>
      <c r="C157" s="58"/>
      <c r="D157" s="58"/>
      <c r="E157" s="58"/>
      <c r="F157" s="58"/>
    </row>
    <row r="158" spans="1:6" ht="15" customHeight="1" x14ac:dyDescent="0.25">
      <c r="A158" s="58"/>
      <c r="B158" s="58"/>
      <c r="C158" s="58"/>
      <c r="D158" s="58"/>
      <c r="E158" s="58"/>
      <c r="F158" s="58"/>
    </row>
    <row r="159" spans="1:6" ht="15" customHeight="1" x14ac:dyDescent="0.25">
      <c r="A159" s="58"/>
      <c r="B159" s="58"/>
      <c r="C159" s="58"/>
      <c r="D159" s="58"/>
      <c r="E159" s="58"/>
      <c r="F159" s="58"/>
    </row>
    <row r="160" spans="1:6" ht="15" customHeight="1" x14ac:dyDescent="0.25">
      <c r="A160" s="58"/>
      <c r="B160" s="58"/>
      <c r="C160" s="58"/>
      <c r="D160" s="58"/>
      <c r="E160" s="58"/>
      <c r="F160" s="58"/>
    </row>
    <row r="161" spans="1:6" ht="15" customHeight="1" x14ac:dyDescent="0.25">
      <c r="A161" s="58"/>
      <c r="B161" s="58"/>
      <c r="C161" s="58"/>
      <c r="D161" s="58"/>
      <c r="E161" s="58"/>
      <c r="F161" s="58"/>
    </row>
    <row r="162" spans="1:6" ht="15" customHeight="1" x14ac:dyDescent="0.25">
      <c r="A162" s="58"/>
      <c r="B162" s="58"/>
      <c r="C162" s="58"/>
      <c r="D162" s="58"/>
      <c r="E162" s="58"/>
      <c r="F162" s="58"/>
    </row>
    <row r="163" spans="1:6" ht="15" customHeight="1" x14ac:dyDescent="0.25">
      <c r="A163" s="58"/>
      <c r="B163" s="58"/>
      <c r="C163" s="58"/>
      <c r="D163" s="58"/>
      <c r="E163" s="58"/>
      <c r="F163" s="58"/>
    </row>
    <row r="164" spans="1:6" ht="15" customHeight="1" x14ac:dyDescent="0.25">
      <c r="A164" s="58"/>
      <c r="B164" s="58"/>
      <c r="C164" s="58"/>
      <c r="D164" s="58"/>
      <c r="E164" s="58"/>
      <c r="F164" s="58"/>
    </row>
    <row r="165" spans="1:6" ht="15" customHeight="1" x14ac:dyDescent="0.25">
      <c r="A165" s="58"/>
      <c r="B165" s="58"/>
      <c r="C165" s="58"/>
      <c r="D165" s="58"/>
      <c r="E165" s="58"/>
      <c r="F165" s="58"/>
    </row>
    <row r="166" spans="1:6" ht="15" customHeight="1" x14ac:dyDescent="0.25">
      <c r="A166" s="58"/>
      <c r="B166" s="58"/>
      <c r="C166" s="58"/>
      <c r="D166" s="58"/>
      <c r="E166" s="58"/>
      <c r="F166" s="58"/>
    </row>
    <row r="167" spans="1:6" ht="15" customHeight="1" x14ac:dyDescent="0.25">
      <c r="A167" s="58"/>
      <c r="B167" s="58"/>
      <c r="C167" s="58"/>
      <c r="D167" s="58"/>
      <c r="E167" s="58"/>
      <c r="F167" s="58"/>
    </row>
    <row r="168" spans="1:6" ht="15" customHeight="1" x14ac:dyDescent="0.25">
      <c r="A168" s="58"/>
      <c r="B168" s="58"/>
      <c r="C168" s="58"/>
      <c r="D168" s="58"/>
      <c r="E168" s="58"/>
      <c r="F168" s="58"/>
    </row>
    <row r="169" spans="1:6" ht="15" customHeight="1" x14ac:dyDescent="0.25">
      <c r="A169" s="58"/>
      <c r="B169" s="58"/>
      <c r="C169" s="58"/>
      <c r="D169" s="58"/>
      <c r="E169" s="58"/>
      <c r="F169" s="58"/>
    </row>
    <row r="170" spans="1:6" ht="15" customHeight="1" x14ac:dyDescent="0.25">
      <c r="A170" s="58"/>
      <c r="B170" s="58"/>
      <c r="C170" s="58"/>
      <c r="D170" s="58"/>
      <c r="E170" s="58"/>
      <c r="F170" s="58"/>
    </row>
    <row r="171" spans="1:6" ht="15" customHeight="1" x14ac:dyDescent="0.25">
      <c r="A171" s="58"/>
      <c r="B171" s="58"/>
      <c r="C171" s="58"/>
      <c r="D171" s="58"/>
      <c r="E171" s="58"/>
      <c r="F171" s="58"/>
    </row>
    <row r="172" spans="1:6" ht="15" customHeight="1" x14ac:dyDescent="0.25">
      <c r="A172" s="58"/>
      <c r="B172" s="58"/>
      <c r="C172" s="58"/>
      <c r="D172" s="58"/>
      <c r="E172" s="58"/>
      <c r="F172" s="58"/>
    </row>
    <row r="173" spans="1:6" ht="15" customHeight="1" x14ac:dyDescent="0.25">
      <c r="A173" s="58"/>
      <c r="B173" s="58"/>
      <c r="C173" s="58"/>
      <c r="D173" s="58"/>
      <c r="E173" s="58"/>
      <c r="F173" s="58"/>
    </row>
    <row r="174" spans="1:6" ht="15" customHeight="1" x14ac:dyDescent="0.25">
      <c r="A174" s="58"/>
      <c r="B174" s="58"/>
      <c r="C174" s="58"/>
      <c r="D174" s="58"/>
      <c r="E174" s="58"/>
      <c r="F174" s="58"/>
    </row>
    <row r="175" spans="1:6" ht="15" customHeight="1" x14ac:dyDescent="0.25">
      <c r="A175" s="58"/>
      <c r="B175" s="58"/>
      <c r="C175" s="58"/>
      <c r="D175" s="58"/>
      <c r="E175" s="58"/>
      <c r="F175" s="58"/>
    </row>
    <row r="176" spans="1:6" ht="15" customHeight="1" x14ac:dyDescent="0.25">
      <c r="A176" s="58"/>
      <c r="B176" s="58"/>
      <c r="C176" s="58"/>
      <c r="D176" s="58"/>
      <c r="E176" s="58"/>
      <c r="F176" s="58"/>
    </row>
    <row r="177" spans="1:6" ht="15" customHeight="1" x14ac:dyDescent="0.25">
      <c r="A177" s="58"/>
      <c r="B177" s="58"/>
      <c r="C177" s="58"/>
      <c r="D177" s="58"/>
      <c r="E177" s="58"/>
      <c r="F177" s="58"/>
    </row>
    <row r="178" spans="1:6" ht="15" customHeight="1" x14ac:dyDescent="0.25">
      <c r="A178" s="58"/>
      <c r="B178" s="58"/>
      <c r="C178" s="58"/>
      <c r="D178" s="58"/>
      <c r="E178" s="58"/>
      <c r="F178" s="58"/>
    </row>
    <row r="179" spans="1:6" ht="15" customHeight="1" x14ac:dyDescent="0.25">
      <c r="A179" s="58"/>
      <c r="B179" s="58"/>
      <c r="C179" s="58"/>
      <c r="D179" s="58"/>
      <c r="E179" s="58"/>
      <c r="F179" s="58"/>
    </row>
    <row r="180" spans="1:6" ht="15" customHeight="1" x14ac:dyDescent="0.25">
      <c r="A180" s="58"/>
      <c r="B180" s="58"/>
      <c r="C180" s="58"/>
      <c r="D180" s="58"/>
      <c r="E180" s="58"/>
      <c r="F180" s="58"/>
    </row>
    <row r="181" spans="1:6" ht="15" customHeight="1" x14ac:dyDescent="0.25">
      <c r="A181" s="58"/>
      <c r="B181" s="58"/>
      <c r="C181" s="58"/>
      <c r="D181" s="58"/>
      <c r="E181" s="58"/>
      <c r="F181" s="58"/>
    </row>
    <row r="182" spans="1:6" ht="15" customHeight="1" x14ac:dyDescent="0.25">
      <c r="A182" s="58"/>
      <c r="B182" s="58"/>
      <c r="C182" s="58"/>
      <c r="D182" s="58"/>
      <c r="E182" s="58"/>
      <c r="F182" s="58"/>
    </row>
    <row r="183" spans="1:6" ht="15" customHeight="1" x14ac:dyDescent="0.25">
      <c r="A183" s="58"/>
      <c r="B183" s="58"/>
      <c r="C183" s="58"/>
      <c r="D183" s="58"/>
      <c r="E183" s="58"/>
      <c r="F183" s="58"/>
    </row>
    <row r="184" spans="1:6" ht="15" customHeight="1" x14ac:dyDescent="0.25">
      <c r="A184" s="58"/>
      <c r="B184" s="58"/>
      <c r="C184" s="58"/>
      <c r="D184" s="58"/>
      <c r="E184" s="58"/>
      <c r="F184" s="58"/>
    </row>
    <row r="185" spans="1:6" ht="15" customHeight="1" x14ac:dyDescent="0.25">
      <c r="A185" s="58"/>
      <c r="B185" s="58"/>
      <c r="C185" s="58"/>
      <c r="D185" s="58"/>
      <c r="E185" s="58"/>
      <c r="F185" s="58"/>
    </row>
    <row r="186" spans="1:6" ht="15" customHeight="1" x14ac:dyDescent="0.25">
      <c r="A186" s="58"/>
      <c r="B186" s="58"/>
      <c r="C186" s="58"/>
      <c r="D186" s="58"/>
      <c r="E186" s="58"/>
      <c r="F186" s="58"/>
    </row>
    <row r="187" spans="1:6" ht="15" customHeight="1" x14ac:dyDescent="0.25">
      <c r="A187" s="58"/>
      <c r="B187" s="58"/>
      <c r="C187" s="58"/>
      <c r="D187" s="58"/>
      <c r="E187" s="58"/>
      <c r="F187" s="58"/>
    </row>
    <row r="188" spans="1:6" ht="15" customHeight="1" x14ac:dyDescent="0.25">
      <c r="A188" s="58"/>
      <c r="B188" s="58"/>
      <c r="C188" s="58"/>
      <c r="D188" s="58"/>
      <c r="E188" s="58"/>
      <c r="F188" s="58"/>
    </row>
    <row r="189" spans="1:6" ht="15" customHeight="1" x14ac:dyDescent="0.25">
      <c r="A189" s="58"/>
      <c r="B189" s="58"/>
      <c r="C189" s="58"/>
      <c r="D189" s="58"/>
      <c r="E189" s="58"/>
      <c r="F189" s="58"/>
    </row>
    <row r="190" spans="1:6" ht="15" customHeight="1" x14ac:dyDescent="0.25">
      <c r="A190" s="58"/>
      <c r="B190" s="58"/>
      <c r="C190" s="58"/>
      <c r="D190" s="58"/>
      <c r="E190" s="58"/>
      <c r="F190" s="58"/>
    </row>
    <row r="191" spans="1:6" ht="15" customHeight="1" x14ac:dyDescent="0.25">
      <c r="A191" s="58"/>
      <c r="B191" s="58"/>
      <c r="C191" s="58"/>
      <c r="D191" s="58"/>
      <c r="E191" s="58"/>
      <c r="F191" s="58"/>
    </row>
    <row r="192" spans="1:6" ht="15" customHeight="1" x14ac:dyDescent="0.25">
      <c r="A192" s="58"/>
      <c r="B192" s="58"/>
      <c r="C192" s="58"/>
      <c r="D192" s="58"/>
      <c r="E192" s="58"/>
      <c r="F192" s="58"/>
    </row>
    <row r="193" spans="1:6" ht="15" customHeight="1" x14ac:dyDescent="0.25">
      <c r="A193" s="58"/>
      <c r="B193" s="58"/>
      <c r="C193" s="58"/>
      <c r="D193" s="58"/>
      <c r="E193" s="58"/>
      <c r="F193" s="58"/>
    </row>
    <row r="194" spans="1:6" ht="15" customHeight="1" x14ac:dyDescent="0.25">
      <c r="A194" s="58"/>
      <c r="B194" s="58"/>
      <c r="C194" s="58"/>
      <c r="D194" s="58"/>
      <c r="E194" s="58"/>
      <c r="F194" s="58"/>
    </row>
    <row r="195" spans="1:6" ht="15" customHeight="1" x14ac:dyDescent="0.25">
      <c r="A195" s="58"/>
      <c r="B195" s="58"/>
      <c r="C195" s="58"/>
      <c r="D195" s="58"/>
      <c r="E195" s="58"/>
      <c r="F195" s="58"/>
    </row>
    <row r="196" spans="1:6" ht="15" customHeight="1" x14ac:dyDescent="0.25">
      <c r="A196" s="58"/>
      <c r="B196" s="58"/>
      <c r="C196" s="58"/>
      <c r="D196" s="58"/>
      <c r="E196" s="58"/>
      <c r="F196" s="58"/>
    </row>
    <row r="197" spans="1:6" ht="15" customHeight="1" x14ac:dyDescent="0.25">
      <c r="A197" s="58"/>
      <c r="B197" s="58"/>
      <c r="C197" s="58"/>
      <c r="D197" s="58"/>
      <c r="E197" s="58"/>
      <c r="F197" s="58"/>
    </row>
    <row r="198" spans="1:6" ht="15" customHeight="1" x14ac:dyDescent="0.25">
      <c r="A198" s="58"/>
      <c r="B198" s="58"/>
      <c r="C198" s="58"/>
      <c r="D198" s="58"/>
      <c r="E198" s="58"/>
      <c r="F198" s="58"/>
    </row>
    <row r="199" spans="1:6" ht="15" customHeight="1" x14ac:dyDescent="0.25">
      <c r="A199" s="58"/>
      <c r="B199" s="58"/>
      <c r="C199" s="58"/>
      <c r="D199" s="58"/>
      <c r="E199" s="58"/>
      <c r="F199" s="58"/>
    </row>
    <row r="200" spans="1:6" ht="15" customHeight="1" x14ac:dyDescent="0.25"/>
  </sheetData>
  <mergeCells count="14">
    <mergeCell ref="R3:U5"/>
    <mergeCell ref="R6:U7"/>
    <mergeCell ref="A25:F32"/>
    <mergeCell ref="D6:F7"/>
    <mergeCell ref="R10:R15"/>
    <mergeCell ref="R16:R21"/>
    <mergeCell ref="A8:C9"/>
    <mergeCell ref="A3:F3"/>
    <mergeCell ref="A4:F5"/>
    <mergeCell ref="D8:F9"/>
    <mergeCell ref="J9:M9"/>
    <mergeCell ref="A6:C7"/>
    <mergeCell ref="I3:N5"/>
    <mergeCell ref="I6:N7"/>
  </mergeCells>
  <hyperlinks>
    <hyperlink ref="A1" location="'Table of Contents'!A1" display="◄ Table of Contents" xr:uid="{00000000-0004-0000-0900-000000000000}"/>
  </hyperlinks>
  <pageMargins left="0.75" right="0.75" top="1" bottom="1" header="0.5" footer="0.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FSR May 2026 - Chapter 4</vt:lpstr>
      <vt:lpstr>Table of Contents</vt:lpstr>
      <vt:lpstr>Chart 4.1</vt:lpstr>
      <vt:lpstr>Chart 4.2</vt:lpstr>
      <vt:lpstr>Chart 4.3</vt:lpstr>
      <vt:lpstr>Chart 4.4</vt:lpstr>
      <vt:lpstr>Chart 4.5</vt:lpstr>
      <vt:lpstr>Chart 4.6</vt:lpstr>
      <vt:lpstr>Chart 4.7</vt:lpstr>
      <vt:lpstr>Chart 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2026-05-27T02:23:28Z</dcterms:created>
  <dcterms:modified xsi:type="dcterms:W3CDTF">2026-05-27T02:23:42Z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{AB65AADC-8514-46D6-9B35-8AC1ACFE1FF2}</vt:lpwstr>
  </property>
  <property fmtid="{D5CDD505-2E9C-101B-9397-08002B2CF9AE}" pid="3" name="MSIP_Label_23da18b0-dae3-4c1e-8278-86f688a3028c_Enabled">
    <vt:lpwstr>true</vt:lpwstr>
  </property>
  <property fmtid="{D5CDD505-2E9C-101B-9397-08002B2CF9AE}" pid="4" name="MSIP_Label_23da18b0-dae3-4c1e-8278-86f688a3028c_SetDate">
    <vt:lpwstr>2026-05-27T02:28:19Z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75719906-9e5e-4bee-a644-663fb30c5b58</vt:lpwstr>
  </property>
  <property fmtid="{D5CDD505-2E9C-101B-9397-08002B2CF9AE}" pid="9" name="MSIP_Label_23da18b0-dae3-4c1e-8278-86f688a3028c_ContentBits">
    <vt:lpwstr>0</vt:lpwstr>
  </property>
</Properties>
</file>